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G:\IMS\MCRs\2025 - 57477\2025 01 15 ETT UPDATED (ROY)\"/>
    </mc:Choice>
  </mc:AlternateContent>
  <xr:revisionPtr revIDLastSave="0" documentId="13_ncr:1_{86E31074-44B8-4752-8BA7-39102B5F9F37}" xr6:coauthVersionLast="47" xr6:coauthVersionMax="47" xr10:uidLastSave="{00000000-0000-0000-0000-000000000000}"/>
  <bookViews>
    <workbookView xWindow="-103" yWindow="-103" windowWidth="16663" windowHeight="8743" tabRatio="695" xr2:uid="{00000000-000D-0000-FFFF-FFFF00000000}"/>
  </bookViews>
  <sheets>
    <sheet name="MonthlyReportForm-ETT" sheetId="20" r:id="rId1"/>
  </sheets>
  <definedNames>
    <definedName name="_xlnm._FilterDatabase" localSheetId="0" hidden="1">'MonthlyReportForm-ETT'!$A$1:$W$13</definedName>
    <definedName name="_xlnm.Print_Area" localSheetId="0">'MonthlyReportForm-ETT'!$A$1:$W$54</definedName>
    <definedName name="_xlnm.Print_Titles" localSheetId="0">'MonthlyReportForm-ETT'!$1:$1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7" i="20" l="1"/>
  <c r="K36" i="20"/>
  <c r="K35" i="20"/>
  <c r="K34" i="20"/>
  <c r="K33" i="20"/>
  <c r="K32" i="20"/>
  <c r="K31" i="20"/>
  <c r="K30" i="20"/>
  <c r="K29" i="20"/>
  <c r="K28"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<sst xmlns="http://schemas.openxmlformats.org/spreadsheetml/2006/main" count="379" uniqueCount="243">
  <si>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</si>
  <si>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</si>
  <si>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</si>
  <si>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</si>
  <si>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</si>
  <si>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</si>
  <si>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</si>
  <si>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</si>
  <si>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</si>
  <si>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</si>
  <si>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</si>
  <si>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</si>
  <si>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</si>
  <si>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</si>
  <si>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</si>
  <si>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</si>
  <si>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Initial Estimated Project Cost ($)</t>
  </si>
  <si>
    <t>Final Estimated Project Cost ($)</t>
  </si>
  <si>
    <t>Final Actual Project Cost              ($)</t>
  </si>
  <si>
    <t>Existing Voltage (kV)</t>
  </si>
  <si>
    <t>Upgraded or New Voltage (kV)</t>
  </si>
  <si>
    <t>Finish Date (Construction Complete)</t>
  </si>
  <si>
    <t>Date Energized
(If Applicable)</t>
  </si>
  <si>
    <t>Nueces</t>
  </si>
  <si>
    <t>Within Station Property</t>
  </si>
  <si>
    <t>Starr</t>
  </si>
  <si>
    <t>Steel Mono Pole</t>
  </si>
  <si>
    <t>Steel Mono
Pole</t>
  </si>
  <si>
    <t>16 TAC
25.83(a)(3)</t>
  </si>
  <si>
    <t xml:space="preserve">16 TAC
25.101
(c)(5)(A) </t>
  </si>
  <si>
    <t>Webb</t>
  </si>
  <si>
    <t>Haskell</t>
  </si>
  <si>
    <t>Childress</t>
  </si>
  <si>
    <t>795 KCM ACSS "Drake"</t>
  </si>
  <si>
    <t>16 TAC
25.101
(c)(5)(A)</t>
  </si>
  <si>
    <t>Within station property</t>
  </si>
  <si>
    <t>Corpus Christi/
Nueces</t>
  </si>
  <si>
    <t>ETT-157
P18126010</t>
  </si>
  <si>
    <t>McKenzie - Westside 138-kV: Fiber Replacement</t>
  </si>
  <si>
    <t>Replace the fiber on the McKenzie Rd. Substation to Westside Switch Station 138-kV transmission line.</t>
  </si>
  <si>
    <t>Zapata</t>
  </si>
  <si>
    <t>Scurry</t>
  </si>
  <si>
    <t>Within Station Property
Construction Right-of-Entry obtained for station property</t>
  </si>
  <si>
    <t>Landowner consent obtained</t>
  </si>
  <si>
    <t>Crockett</t>
  </si>
  <si>
    <t>ETT-800
A19031008</t>
  </si>
  <si>
    <t>Illinois #4
69-kV
Substation</t>
  </si>
  <si>
    <t>Replace relays at Illinois #4 69-kV substation.</t>
  </si>
  <si>
    <t>Within Existing Station Property</t>
  </si>
  <si>
    <t>Redonda Solar Interconnection:
Tiempo - Redonda 345-kV Gen-Tie</t>
  </si>
  <si>
    <t>Construct a 345-kV Dead End structure and TFC from Tiempo 345-kV Station to Redonda Solar Point of Interconnect (POI).</t>
  </si>
  <si>
    <t>ETT-183
P19271001
P19271002</t>
  </si>
  <si>
    <t>Clear Crossing - HODL Ranch II 345-kV T-Line</t>
  </si>
  <si>
    <t>Construct a 345-kV Dead End structure and TFC from Clear Crossing 345-kV Station to the HODL Ranch II Point of Interconnect (POI).</t>
  </si>
  <si>
    <t>ETT-162
P19067002
P19067003
P19067004</t>
  </si>
  <si>
    <t>Misae II Solar Interconnection:
Tesla - Fagus 345-kV T-Line</t>
  </si>
  <si>
    <t>Construct approximately three (3) miles of new 345-kV transmission line from Tesla 345-kV Station to Misae Solar Park II Fagus 345-kV POI. Install TFC.</t>
  </si>
  <si>
    <t>954 KCM ACSR
"Cardinal"</t>
  </si>
  <si>
    <t>PUC Docket 50016
Approved on 12/19/2019</t>
  </si>
  <si>
    <t>ETT-196
P22009003
P22009004</t>
  </si>
  <si>
    <t>Hidalgo</t>
  </si>
  <si>
    <t>ETT-199
P22013001</t>
  </si>
  <si>
    <t>Guajillo Energy Storage Interconnection</t>
  </si>
  <si>
    <t>Install metering at the generator's Corazon Solar 345-kV Substation in support of a 200MW energy storage facility</t>
  </si>
  <si>
    <t>2 X 954
KCM ACSR "Cardinal"</t>
  </si>
  <si>
    <t>Kenedy</t>
  </si>
  <si>
    <t>Outpost Solar Interconnection: Avanzada 345-kV Station Build</t>
  </si>
  <si>
    <t>Construct a 345 kV, 4000 A, 3-breaker ring bus expandable to breaker-and-a-half, Install (3) 345 kV, 4000 A, 50 kA breakers, Install DICM, RTU, and EPS metering for the outpost solar Terminal, Update Remote end relay settings, terminate fiber, and add SSO relaying</t>
  </si>
  <si>
    <t>Outpost Solar Interconnection: Avanzada 345-kV Lobo to Fowlerton Cut-In</t>
  </si>
  <si>
    <t>Construct (2) Dead End's &amp; terminate the Lobo to Fowlerton  345-kV transmission line into the new Avanzada 345-kV Station.</t>
  </si>
  <si>
    <t>Steel Mono_x000D_
Pole</t>
  </si>
  <si>
    <t xml:space="preserve">16 TAC_x000D_
25.101_x000D_
(c)(5)(A) </t>
  </si>
  <si>
    <t>ETT-198 P22023006 P22023007</t>
  </si>
  <si>
    <t>Outpost Solar Interconnection: Avanzada 345-kV: Avanzada to Outpost Solar POI</t>
  </si>
  <si>
    <t>Del Sol - Frontera
345-kV T-Line</t>
  </si>
  <si>
    <t>Hidalgo, Starr</t>
  </si>
  <si>
    <t>Construct a new 345-kV transmission line from the AEP Texas Point of Interconnect to Del Sol 345-kV Station.</t>
  </si>
  <si>
    <t>3 x 954 KCM ACSR
"Cardinal"</t>
  </si>
  <si>
    <t>BOLD
Lattice</t>
  </si>
  <si>
    <t>PUC Docket 55001
Approved 09/28/2023</t>
  </si>
  <si>
    <t>Del Sol 345-kV
Station</t>
  </si>
  <si>
    <t>Convert Station to breaker and a half. Add all necessary breakers. Terminate lines to frontera. Terminate fiber. Update relaying and protection.</t>
  </si>
  <si>
    <t>Laredo VFT North -
Lobo CKT #2 
138-kV T-Line</t>
  </si>
  <si>
    <t>Laredo/Webb</t>
  </si>
  <si>
    <t>Replace and move Structure 5/4 east down the centerline to remove from TxDOT’s right of way.</t>
  </si>
  <si>
    <t>1020 KCM
AAAC
"Drake"</t>
  </si>
  <si>
    <t>Steel
Mono
Pole</t>
  </si>
  <si>
    <t>Centerline</t>
  </si>
  <si>
    <t>16 TAC
25.101
(c)(5)(F)</t>
  </si>
  <si>
    <t>Reimburseable Project - CIAC Acquired
Landowners Noticed.</t>
  </si>
  <si>
    <t>ETT-206
P20838001
P20838002
P20838003
P20838004</t>
  </si>
  <si>
    <t>ETT-206
P20838005</t>
  </si>
  <si>
    <t>ETT-900
2019
A20144005</t>
  </si>
  <si>
    <t>ETT-198
P22023001</t>
  </si>
  <si>
    <t>ETT-198
P22023003
P22023004
P22023005</t>
  </si>
  <si>
    <t>Cruce - Del Sol 
345-kV 
Double-Circuit
T-Line</t>
  </si>
  <si>
    <t>Del Sol 345-kV Station</t>
  </si>
  <si>
    <t>PUC Docket 55151
Approved 02/01/2024</t>
  </si>
  <si>
    <t xml:space="preserve">Construct two terminals at Del Sol 345-kV Station by installing two circuit breakers. Install jumpers to new circuits. Update protection system. Install 2 345kV 5000A breakers rated for at least 50 KA. Install TFC. </t>
  </si>
  <si>
    <t>Jim Hogg, Starr</t>
  </si>
  <si>
    <t>Construct approximately 29.21 miles of new 345-kV transmssion line between Del Sol Station and the AEP Texas POI that is located approximately 25 miles north-northeast of Del Sol Station with dual OPGW. Install double circuit BOLD structures with both circuits strung. Studied using 3-954 ACSR.</t>
  </si>
  <si>
    <t>Construct (4) Dead End's &amp; terminate the Pomelo to N.Edinburg 345-kV transmission line into the new Brisita 345-kV Station.</t>
  </si>
  <si>
    <t>2 x 954 KCM ACSR
"Cardinal"</t>
  </si>
  <si>
    <t>Monte Cristo Wind  Interconnection:
Pomelo - N. Edinburg
345-kV T-line</t>
  </si>
  <si>
    <t>Monte Cristo Wind  Interconnection:
Brisita 345-kV Station</t>
  </si>
  <si>
    <t>Monte Cristo Wind  Interconnection:
Brisita - Monte Cristo
345-kV T-Line</t>
  </si>
  <si>
    <t>Construct (1) Dead End outside Brisita station for POI with Monte Cristo wind collector station (Texas AG).</t>
  </si>
  <si>
    <t>Construct new 345-kV station (Brisita) as three-breaker ring bus laid out for breaker and a half expansion. Update remote end relaying.</t>
  </si>
  <si>
    <t>ETT-800
2022
A22800010</t>
  </si>
  <si>
    <t>Hearn Ferry - Koch Up River:
Fiber Installation</t>
  </si>
  <si>
    <t>Calallen/Nueces</t>
  </si>
  <si>
    <t>Install 7.4 miles of 144 ct. ADSS fiber along the Hearn Ferry to Koch Up River 69-kV transmission line.</t>
  </si>
  <si>
    <t>55151
&amp; 
16 TAC
25.83(a)(3)</t>
  </si>
  <si>
    <t>55001
&amp; 
16 TAC
25.83(a)(3)</t>
  </si>
  <si>
    <t xml:space="preserve"> Ajo - Reforzar 
345-kV 
Double-Circuit
T-Line</t>
  </si>
  <si>
    <t>Construct approximately 13.38 miles of new 345-kV tranmssion line between the existing ETT Ajo 345-kV Station and the AEP Texas - ETT Point of Interconnect with dual OPGW. Install double circuit BOLD structures with both circuits strung. Studied using 3-954 ACSR.</t>
  </si>
  <si>
    <t>PUC Docket 55573
Approved 03/21/2024</t>
  </si>
  <si>
    <t>Ajo
345-kV Station</t>
  </si>
  <si>
    <t>Install (2) 345 kV, 5000A, 50kA breakers. Closing resistor for breakers for the Bold Line. Upgrade protection system as needed. Terminate fiber. Install jumpers.</t>
  </si>
  <si>
    <t>55573
&amp;
16 TAC
25.83(a)(3)</t>
  </si>
  <si>
    <t>ETT-205
P22032005
P22032006
P22032007
P22032008</t>
  </si>
  <si>
    <t>ETT-205
P22032009</t>
  </si>
  <si>
    <t xml:space="preserve">ETT-219
P23129001
P23129002
</t>
  </si>
  <si>
    <t>ETT-219
P23129003
P23129004
P23129005</t>
  </si>
  <si>
    <t xml:space="preserve">ETT-219
P23129006
P23129007
</t>
  </si>
  <si>
    <t>TP-2022030
ETT-203
P22030005
P22030006
P22030007
P22030008</t>
  </si>
  <si>
    <t>TP-2022030
ETT-203
P22030009</t>
  </si>
  <si>
    <t>Construct a 345 kV, 5000 A, 3-breaker ring bus.  Install (3) 345 kV, 5000 A, 63 kA breakers.  Install DICM, RTU, SSO Relay, and EPS Meter.  Install telecom equipment and terminate fiber.  Update relaying and protection at Clear Crossing and Coulomb.</t>
  </si>
  <si>
    <t xml:space="preserve">2 X 1590 ACSS </t>
  </si>
  <si>
    <t xml:space="preserve">2 X 795 ACSR conductor </t>
  </si>
  <si>
    <t>Brass Fork Solar Interconnection:
Quasar 345-kV Station</t>
  </si>
  <si>
    <t>Brass Fork Solar Interconnection: Clear Crossing - Coulomb
345-kV T-Line</t>
  </si>
  <si>
    <t>Brass Fork Solar Interconnection:
Quasar - Brass Fork
345-kV Tie Line</t>
  </si>
  <si>
    <t>Terminate the Clear Crossing to Edith Clarke 345-kV CREZ line (Clear Crossing - Coulomb, Ckt. #2 / West Circuit) into the new "Quasar" 345-kV Station. Include fiber on the cut-ins.</t>
  </si>
  <si>
    <t>TP-2021276
ETT-179
P21276001
P21276002</t>
  </si>
  <si>
    <t>TP-2021276
ETT-179
P21276003
P21276004
P21276005</t>
  </si>
  <si>
    <t>TP-2021276
ETT-179
P21276006
P21276007
P21276008</t>
  </si>
  <si>
    <t>Construct one span of 345-kV transmission line from Avanzada 345-kV Station to Outpost Solar Point of Interconnect (POI).</t>
  </si>
  <si>
    <t>Construct one span of 345-kV transmission line with dual fiber paths from the new Quasar 345-kV Station to the Brass Fork Solar Point of Interconnect (POI).</t>
  </si>
  <si>
    <t>TA-2022807
ETT-800
2022
A22800025</t>
  </si>
  <si>
    <t>Ajo 345-kV Station:
Breaker Reactor Failure 5795</t>
  </si>
  <si>
    <t>Replacement of Reactor Breaker 5795 at the Ajo 345-kV Station</t>
  </si>
  <si>
    <t>Val Verde</t>
  </si>
  <si>
    <t>TP-2023133
ETT-221
P23133001</t>
  </si>
  <si>
    <t>TP-2023133
ETT-221
P23133003</t>
  </si>
  <si>
    <t>Tierra Seca BESS Interconnection: Hamilton Rd. 
138-kV Substation</t>
  </si>
  <si>
    <t>Tierra Seca BESS Interconnection: Hamilton Rd. - Tierra Seca POI</t>
  </si>
  <si>
    <t>Construct a single-span Point of Interconnect (POI between Hamilton Rd. Substation and Generator's Tierra Seca Substation.</t>
  </si>
  <si>
    <t>Tierra Seca BESS Interconnection: Hamilton Rd. - Hamilton Rd. PST</t>
  </si>
  <si>
    <t>Reterminate the Hamilton Rd. to Maxwell 138-kV transmission line from Bus #1 to Bus #2.</t>
  </si>
  <si>
    <t>Construct a 138-kV terminal at Hamilton Road to accommodate a single span to the dead-end structure POI.  Install a 138-kV bus tie breaker on south bus #1.</t>
  </si>
  <si>
    <t>Matador - Paducah Clare
138-kV T-Line</t>
  </si>
  <si>
    <t>Matador/Motley</t>
  </si>
  <si>
    <t>Rebuild and re-route the Matador to Paducah Clare 138-kV transmission line into the new Matador 138-kV Substation.</t>
  </si>
  <si>
    <t>TP-2023500
ETT-227
P23500008
P23500009
P23500010</t>
  </si>
  <si>
    <t>TP-2024040
ETT-229
P24040001</t>
  </si>
  <si>
    <t>TP-2023133
ETT-221
P23133006</t>
  </si>
  <si>
    <t xml:space="preserve"> Install WSL and EPS metering at the Customer's Planck 345-kV Station</t>
  </si>
  <si>
    <t>Torrecillas Storage Interconnection:
Planck 345-kV Station</t>
  </si>
  <si>
    <t>Replace multiple 138-kV circuit breakers, one auto transformer, and numerous relays, DICM, and RTU.</t>
  </si>
  <si>
    <t>TA-2021198
ETT-181
A21198001</t>
  </si>
  <si>
    <t>Nueces Bay 
138-kV Station:
Rehab</t>
  </si>
  <si>
    <t>DeWitt</t>
  </si>
  <si>
    <t>ETT will upgrade the line relaying scheme to allow for Direct Transfer Tripping (DTT), install new breaker control relays for CB-7930 and CB-4200, and install new control relays for MOS-3913 and MOS5358.</t>
  </si>
  <si>
    <t>Thomaston
138-kV Station:
Relay Upgrades</t>
  </si>
  <si>
    <t>TP-2022129    
ETT-800      2022   
P22129001</t>
  </si>
  <si>
    <t>TP-2023844
ETT-225
P23844002
P21276002</t>
  </si>
  <si>
    <t>Quantum II LLC Interconnection:
Kilby
345-kV Station</t>
  </si>
  <si>
    <t>Construct a 345-kV, 3-breaker ring bus. Install (3) 345-kV, 5000A, 63kA breakers. Install DICM, RTU, SSO Relay, and EPS Meter. Install telecom equipment and terminate fiber. Update relaying and protection at remote ends.</t>
  </si>
  <si>
    <t>TP-2023133
ETT-221
P23133002</t>
  </si>
  <si>
    <t>Tierra Seca
138-kV Station</t>
  </si>
  <si>
    <t>Install WSL metering at the Tierra Seca collector station.</t>
  </si>
  <si>
    <t>Tierra Seca BESS      Interconnection:          Tierra Seca: TFC</t>
  </si>
  <si>
    <t>Complete Telecom activities updating the Hamilton Rd. Substation</t>
  </si>
  <si>
    <t>TP-2023133        ETT-221        P23133005</t>
  </si>
  <si>
    <t>Replace #1 138/69 kV Auto Transformer with a new  200/160/120 MVA Auto Transformer.</t>
  </si>
  <si>
    <t>TP-2021198
ETT-181
A21198002</t>
  </si>
  <si>
    <t>TP-2024061
ETT-230
P24061002</t>
  </si>
  <si>
    <t>Andromeda BESS
345-kV Station</t>
  </si>
  <si>
    <t>Install Wholesale Storage Load (WSL) Metering. Install telecom equipment (SFP).</t>
  </si>
  <si>
    <t>Nueces Bay
138-kV Station:
Replace Auto</t>
  </si>
  <si>
    <t>TP-2023133        ETT-221        P23133009</t>
  </si>
  <si>
    <t>Tierra Seca BESS Interconnection:  Hamilton Road: Relaying</t>
  </si>
  <si>
    <t>Update relaying and protection system</t>
  </si>
  <si>
    <t>16 TAC                 25.83(a)(3)</t>
  </si>
  <si>
    <t>Cenizo 345-kV
Station:
Bordas Retermination</t>
  </si>
  <si>
    <t>Bordas T-Line retermination to establish new point of interconnect (between ETT &amp; NextEra) outside Cenizo Station fence, reterminate Bordas T-Line into new rung/node in station and minimize line crossings with LRGV projects.</t>
  </si>
  <si>
    <t xml:space="preserve">Docket
55296
&amp;
16 TAC
25.101
(c)(5)(A) </t>
  </si>
  <si>
    <t>PUC Docket No. 55296
Approved on 5/30/2024</t>
  </si>
  <si>
    <t>Cenizo 345-kV
Station:
Station Expansion</t>
  </si>
  <si>
    <t>Expand station rung/nodal capacity to make diverse termination for lines and incoming LRGV lines.</t>
  </si>
  <si>
    <t>Docket
55296
&amp;
16 TAC
25.83(a)(3)</t>
  </si>
  <si>
    <t>TP-2022031
ETT-204
P22031005
P22031006
P22031007
P22031008</t>
  </si>
  <si>
    <t xml:space="preserve"> Cenizo - Cruce 
345-kV 
Double-Circuit
T-Line</t>
  </si>
  <si>
    <t>Webb, Zapata</t>
  </si>
  <si>
    <t>Construct approximately 30.06 miles of new 345-kV tranmssion line between the ETT Cenizo 345-kV Station and the AEP Texas Point of Interconnect (POI) with dual OPGW. Install double circuit BOLD structures with both circuits strung. Studied using 3-954 ACSR.</t>
  </si>
  <si>
    <t>PUC Docket 55296
Approved 05/30/2024</t>
  </si>
  <si>
    <t>TP-2022031
ETT-204
P22031010</t>
  </si>
  <si>
    <t>TP-2022031
ETT-204
P22031009</t>
  </si>
  <si>
    <t>TP-2023841
ETT-226
P23841001
P23841002</t>
  </si>
  <si>
    <t>Nightfall Solar Interconnection:
Miel 138-kV Station</t>
  </si>
  <si>
    <t>Uvalde</t>
  </si>
  <si>
    <t xml:space="preserve"> </t>
  </si>
  <si>
    <t>TP-2023841
ETT-226
P23841003
P23841004
P23841005</t>
  </si>
  <si>
    <t>Nightfall Solar Interconnection:
Dry Frio to Uvalde: Line Terminate</t>
  </si>
  <si>
    <t>2-2000 KCM AAC, 91-Str</t>
  </si>
  <si>
    <t>TP-2023841
ETT-226
P23841006
P23841007</t>
  </si>
  <si>
    <t>Nightfall Solar Interconnection:
Miel - Nightfall 138kV Tie Line</t>
  </si>
  <si>
    <t xml:space="preserve">795 ACSR conductor </t>
  </si>
  <si>
    <t>Build New 138-kV Station with three (3) breaker ring configuration, ultimately expandable to three (3) rung breaker and a half.  Install three (3) 138-kV breakers, min. of 3000A, 40kA.  EPS Metering.  Install Telecom equipment and terminate fiber.  Update relaying and protection settings at remote ends.  TFC component for fiber on customer gen-tie.</t>
  </si>
  <si>
    <t>Terminate the Dry Frio to Uvalde 138-kV transmission line into the new Miel 138-kV Station. Include fiber on the cut-ins.</t>
  </si>
  <si>
    <t>Construct one single-span of 138-kV transmission line with dual fiber paths from the new Miel 138-kV Station to the Nightfall Solar Point of Interconnect (POI).</t>
  </si>
  <si>
    <t>TP-2022013
ETT-199
P22013001</t>
  </si>
  <si>
    <t>Guajillo Energy Storage
Interconnection:
Corazon Solar
345-kV Station</t>
  </si>
  <si>
    <t>Juncus Interconnection:
Juncus
138-kV Box Bay</t>
  </si>
  <si>
    <t>Taylor</t>
  </si>
  <si>
    <t>TP-2023074
ETT-224
P23074004
P23074006</t>
  </si>
  <si>
    <t>Juncus Interconnection:
Juncus - Snodgrass
138-kV T-Line:
POI</t>
  </si>
  <si>
    <t>TP-2023129        ETT-219
P23129010</t>
  </si>
  <si>
    <t>Monte Cristo Wind  Interconnection:
Pomelo
345-kV Station</t>
  </si>
  <si>
    <t>Upgrade relaying on North Edinburg #1 Terminal. Upgrade Telecom.</t>
  </si>
  <si>
    <t>TP-2023074
ETT-224
P23074001
P23074002</t>
  </si>
  <si>
    <t>Construct 69-kV POD Box Bay with three (3) motor operated switches along the Abilene South to Steamboat 69-kV transmission line. Add one 3.8MVAR capacitor bank. All new equipment should be rated for at least 2000A.</t>
  </si>
  <si>
    <t>Construct a single-span dead-end POI structure outside Juncus 69-kV POD Box Bay.</t>
  </si>
  <si>
    <t>TP-2022030
ETT-203
P22031005
P22031006
P22031007
P22031008</t>
  </si>
  <si>
    <t>Brooks, Kleberg, Kenedy</t>
  </si>
  <si>
    <t>Construct approximately 13.51 miles of new 345-kV tranmssion line between the ETT Ajo 345-kV Station and the AEP Texas Point of Interconnect (POI) with dual OPGW. Install double circuit BOLD structures with both circuits strung. Studied using 3-954 ACSR.</t>
  </si>
  <si>
    <t>Brooks</t>
  </si>
  <si>
    <t>Install (3) 345-kV, 5000A, 50kA breakers and replace (1) 345-kV, 5000A, 50kA breakers (810). Closing resistor for breakers for the Bold Line. Upgrade protection system as needed. Terminate fiber. Install jumpers.</t>
  </si>
  <si>
    <t>55573
&amp;
16 TAC 25.83(a)(3)</t>
  </si>
  <si>
    <t>PUC Docket 55573
Approved 03/21/2024
&amp;
Within station property</t>
  </si>
  <si>
    <t xml:space="preserve">TA2022147
ETT-213
A22147001 </t>
  </si>
  <si>
    <t>Del Rio/Val Verde</t>
  </si>
  <si>
    <t>VFT-DRIVE SYSTEM &amp; CONTROL UPGRADE</t>
  </si>
  <si>
    <t>Tesla 345-kV SVC:
MACH Control Replacement</t>
  </si>
  <si>
    <t>Laredo 138-kV VFT: 
Drive System Replacement</t>
  </si>
  <si>
    <t>MACH Control Replaced w/Upgrades from Hitachi</t>
  </si>
  <si>
    <t>Hamilton Rd 138-kV SVC:
MACH Control
Replacement</t>
  </si>
  <si>
    <t>Laredo 138-kV
VFT North:
Relay Upgrade</t>
  </si>
  <si>
    <t>Install panels and new 138-kV bus differential relaying for 138-kV bus #1 and 138-kV bus #2, Install and run control cabling to all eleven (11) existing breakers. Demo PVD relays.</t>
  </si>
  <si>
    <t>TP-2023142
ETT-800
P23142001</t>
  </si>
  <si>
    <t>TA2022063
ETT-202
A22063001</t>
  </si>
  <si>
    <t>TA2022063
ETT-202
A22063002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</si>
</sst>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sz val="12"/>
      <color rgb="FFFF0000"/>
      <name val="Arial"/>
      <family val="2"/>
    </font>
    <font>
      <b/>
      <sz val="12"/>
      <color rgb="FFFF0000"/>
      <name val="Arial"/>
      <family val="2"/>
    </font>
    <font>
      <sz val="12"/>
      <color theme="1"/>
      <name val="Arial"/>
      <family val="2"/>
    </font>
    <font>
      <b/>
      <sz val="12"/>
      <color theme="1"/>
      <name val="Arial"/>
      <family val="2"/>
    </font>
  </fonts>
  <fills count="3">
    <fill>
      <patternFill patternType="none"/>
    </fill>
    <fill>
      <patternFill patternType="gray125"/>
    </fill>
    <fill>
      <patternFill patternType="mediumGray">
        <fgColor indexed="22"/>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21" fillId="0" borderId="0"/>
  </cellStyleXfs>
  <cellXfs count="47">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0"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0" fontId="21" fillId="0" borderId="2" xfId="41483" applyFont="1" applyFill="1" applyBorder="1" applyAlignment="1" applyProtection="1">
      <alignment horizontal="center" vertical="center" wrapText="1"/>
      <protection locked="0"/>
    </xf>
    <xf numFmtId="0" fontId="21" fillId="0" borderId="2" xfId="41483" applyFont="1" applyFill="1" applyBorder="1" applyAlignment="1">
      <alignment horizontal="center" vertical="center" wrapText="1"/>
    </xf>
    <xf numFmtId="14"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1" fillId="0" borderId="2" xfId="0" applyFont="1" applyFill="1" applyBorder="1" applyAlignment="1">
      <alignment horizontal="center" vertical="center" wrapText="1"/>
    </xf>
    <xf numFmtId="14" fontId="21" fillId="0" borderId="2" xfId="0" applyNumberFormat="1"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14" fontId="21" fillId="0" borderId="2" xfId="41483" applyNumberFormat="1" applyFont="1" applyBorder="1" applyAlignment="1" applyProtection="1">
      <alignment horizontal="center" vertical="center" wrapText="1"/>
      <protection locked="0"/>
    </xf>
    <xf numFmtId="10" fontId="25" fillId="0" borderId="2" xfId="41483" applyNumberFormat="1" applyFont="1" applyFill="1" applyBorder="1" applyAlignment="1">
      <alignment horizontal="center" vertical="center"/>
    </xf>
    <xf numFmtId="10" fontId="21" fillId="0" borderId="2" xfId="41483" applyNumberFormat="1" applyFont="1" applyFill="1" applyBorder="1" applyAlignment="1">
      <alignment horizontal="center" vertical="center"/>
    </xf>
    <xf numFmtId="0" fontId="21" fillId="0" borderId="2" xfId="0" applyFont="1" applyFill="1" applyBorder="1" applyAlignment="1" applyProtection="1">
      <alignment horizontal="center" vertical="center" wrapText="1"/>
      <protection locked="0"/>
    </xf>
    <xf numFmtId="0" fontId="24" fillId="0" borderId="2" xfId="41483" applyFont="1" applyFill="1" applyBorder="1" applyAlignment="1" applyProtection="1">
      <alignment horizontal="center" vertical="center" wrapText="1"/>
      <protection locked="0"/>
    </xf>
    <xf numFmtId="0" fontId="21" fillId="0" borderId="2" xfId="41483" applyFont="1" applyFill="1" applyBorder="1" applyAlignment="1" applyProtection="1">
      <alignment wrapText="1"/>
      <protection locked="0"/>
    </xf>
    <xf numFmtId="0" fontId="0" fillId="0" borderId="2" xfId="0" applyFill="1" applyBorder="1"/>
    <xf numFmtId="0" fontId="25" fillId="0" borderId="2" xfId="41483" applyFont="1" applyFill="1" applyBorder="1" applyAlignment="1" applyProtection="1">
      <alignment horizontal="center" vertical="center" wrapText="1"/>
      <protection locked="0"/>
    </xf>
    <xf numFmtId="0" fontId="26" fillId="0" borderId="2" xfId="41483" applyFont="1" applyFill="1" applyBorder="1" applyAlignment="1" applyProtection="1">
      <alignment horizontal="center" vertical="center" wrapText="1"/>
      <protection locked="0"/>
    </xf>
    <xf numFmtId="0" fontId="25" fillId="0" borderId="2" xfId="41483" applyFont="1" applyFill="1" applyBorder="1" applyAlignment="1" applyProtection="1">
      <alignment wrapText="1"/>
      <protection locked="0"/>
    </xf>
    <xf numFmtId="14" fontId="25" fillId="0" borderId="2" xfId="41483" applyNumberFormat="1" applyFont="1" applyFill="1" applyBorder="1" applyAlignment="1" applyProtection="1">
      <alignment horizontal="center" vertical="center" wrapText="1"/>
      <protection locked="0"/>
    </xf>
    <xf numFmtId="0" fontId="27" fillId="0" borderId="2" xfId="0" applyFont="1" applyFill="1" applyBorder="1" applyAlignment="1">
      <alignment horizontal="center" vertical="center" wrapText="1"/>
    </xf>
    <xf numFmtId="0" fontId="27" fillId="0" borderId="2" xfId="41483" applyFont="1" applyFill="1" applyBorder="1" applyAlignment="1" applyProtection="1">
      <alignment horizontal="center" vertical="center" wrapText="1"/>
      <protection locked="0"/>
    </xf>
    <xf numFmtId="14" fontId="27" fillId="0" borderId="2" xfId="41483" applyNumberFormat="1" applyFont="1" applyFill="1" applyBorder="1" applyAlignment="1" applyProtection="1">
      <alignment horizontal="center" vertical="center" wrapText="1"/>
      <protection locked="0"/>
    </xf>
    <xf numFmtId="44" fontId="27" fillId="0" borderId="2" xfId="41483" applyNumberFormat="1" applyFont="1" applyFill="1" applyBorder="1" applyAlignment="1" applyProtection="1">
      <alignment horizontal="center" vertical="center" wrapText="1"/>
      <protection locked="0"/>
    </xf>
    <xf numFmtId="10" fontId="27" fillId="0" borderId="2" xfId="41483" applyNumberFormat="1" applyFont="1" applyFill="1" applyBorder="1" applyAlignment="1">
      <alignment horizontal="center" vertical="center"/>
    </xf>
    <xf numFmtId="1" fontId="27" fillId="0" borderId="2" xfId="41483" applyNumberFormat="1" applyFont="1" applyFill="1" applyBorder="1" applyAlignment="1" applyProtection="1">
      <alignment horizontal="center" vertical="center" wrapText="1"/>
      <protection locked="0"/>
    </xf>
    <xf numFmtId="2" fontId="27" fillId="0" borderId="2" xfId="41483" applyNumberFormat="1" applyFont="1" applyFill="1" applyBorder="1" applyAlignment="1" applyProtection="1">
      <alignment horizontal="center" vertical="center" wrapText="1"/>
      <protection locked="0"/>
    </xf>
    <xf numFmtId="0" fontId="27" fillId="0" borderId="2" xfId="9" applyFont="1" applyFill="1" applyBorder="1" applyAlignment="1" applyProtection="1">
      <alignment horizontal="center" vertical="center" wrapText="1"/>
      <protection locked="0"/>
    </xf>
    <xf numFmtId="0" fontId="28" fillId="0" borderId="2" xfId="41483" applyFont="1" applyFill="1" applyBorder="1" applyAlignment="1" applyProtection="1">
      <alignment horizontal="center" vertical="center" wrapText="1"/>
      <protection locked="0"/>
    </xf>
    <xf numFmtId="0" fontId="27" fillId="0" borderId="2" xfId="41483" applyFont="1" applyFill="1" applyBorder="1" applyAlignment="1" applyProtection="1">
      <alignment wrapText="1"/>
      <protection locked="0"/>
    </xf>
    <xf numFmtId="0" fontId="27" fillId="0" borderId="2" xfId="0" applyFont="1" applyBorder="1" applyAlignment="1">
      <alignment horizontal="center" vertical="center" wrapText="1"/>
    </xf>
    <xf numFmtId="1" fontId="25" fillId="0" borderId="2" xfId="41483" applyNumberFormat="1" applyFont="1" applyFill="1" applyBorder="1" applyAlignment="1" applyProtection="1">
      <alignment horizontal="center" vertical="center" wrapText="1"/>
      <protection locked="0"/>
    </xf>
    <xf numFmtId="44" fontId="25" fillId="0" borderId="2" xfId="41483" applyNumberFormat="1" applyFont="1" applyFill="1" applyBorder="1" applyAlignment="1" applyProtection="1">
      <alignment horizontal="center" vertical="center" wrapText="1"/>
      <protection locked="0"/>
    </xf>
    <xf numFmtId="0" fontId="25" fillId="0" borderId="2" xfId="0" applyFont="1" applyFill="1" applyBorder="1" applyAlignment="1">
      <alignment horizontal="center" vertical="center" wrapText="1"/>
    </xf>
    <xf numFmtId="2" fontId="25" fillId="0" borderId="2" xfId="41483" applyNumberFormat="1" applyFont="1" applyFill="1" applyBorder="1" applyAlignment="1" applyProtection="1">
      <alignment horizontal="center" vertical="center" wrapText="1"/>
      <protection locked="0"/>
    </xf>
    <xf numFmtId="0" fontId="25" fillId="0" borderId="2" xfId="9" applyFont="1" applyFill="1" applyBorder="1" applyAlignment="1" applyProtection="1">
      <alignment horizontal="center" vertical="center" wrapText="1"/>
      <protection locked="0"/>
    </xf>
    <xf numFmtId="0" fontId="25" fillId="0" borderId="2" xfId="0" applyFont="1" applyBorder="1" applyAlignment="1">
      <alignment horizontal="center" vertical="center" wrapText="1"/>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4"/>
  <sheetViews>
    <sheetView tabSelected="1" topLeftCell="A44" zoomScale="70" zoomScaleNormal="70" zoomScaleSheetLayoutView="70" zoomScalePageLayoutView="70" workbookViewId="0"/>
  </sheetViews>
  <sheetFormatPr defaultColWidth="9.15234375" defaultRowHeight="12.45" x14ac:dyDescent="0.3"/>
  <cols>
    <col min="1" max="1" width="15.69140625" style="25" customWidth="1"/>
    <col min="2" max="2" width="21.15234375" style="25" customWidth="1"/>
    <col min="3" max="3" width="22.53515625" style="25" customWidth="1"/>
    <col min="4" max="4" width="40.53515625" style="25" customWidth="1"/>
    <col min="5" max="5" width="14.69140625" style="25" customWidth="1"/>
    <col min="6" max="6" width="18.53515625" style="25" customWidth="1"/>
    <col min="7" max="7" width="18.3046875" style="25" customWidth="1"/>
    <col min="8" max="8" width="19.69140625" style="25" customWidth="1"/>
    <col min="9" max="9" width="21.3828125" style="25" customWidth="1"/>
    <col min="10" max="10" width="19.3046875" style="25" customWidth="1"/>
    <col min="11" max="11" width="12.15234375" style="25" customWidth="1"/>
    <col min="12" max="12" width="13" style="25" customWidth="1"/>
    <col min="13" max="13" width="10.69140625" style="25" customWidth="1"/>
    <col min="14" max="14" width="12.53515625" style="25" customWidth="1"/>
    <col min="15" max="15" width="10.15234375" style="25" customWidth="1"/>
    <col min="16" max="16" width="14.69140625" style="25" customWidth="1"/>
    <col min="17" max="17" width="14" style="25" customWidth="1"/>
    <col min="18" max="18" width="12.53515625" style="25" customWidth="1"/>
    <col min="19" max="19" width="11.15234375" style="25" customWidth="1"/>
    <col min="20" max="21" width="10.3828125" style="25" customWidth="1"/>
    <col min="22" max="22" width="14.3046875" style="25" customWidth="1"/>
    <col min="23" max="23" width="43.84375" style="25" customWidth="1"/>
    <col min="24" max="24" width="15.69140625" style="25" customWidth="1"/>
    <col min="25" max="16384" width="9.15234375" style="25"/>
  </cols>
  <sheetData>
    <row r="1" spans="1:25" s="22" customFormat="1" ht="78" customHeight="1" x14ac:dyDescent="0.3">
      <c r="A1" s="1" t="s">
        <v>6</v>
      </c>
      <c r="B1" s="1" t="s">
        <v>7</v>
      </c>
      <c r="C1" s="1" t="s">
        <v>8</v>
      </c>
      <c r="D1" s="1" t="s">
        <v>9</v>
      </c>
      <c r="E1" s="2" t="s">
        <v>13</v>
      </c>
      <c r="F1" s="2" t="s">
        <v>21</v>
      </c>
      <c r="G1" s="2" t="s">
        <v>22</v>
      </c>
      <c r="H1" s="7" t="s">
        <v>16</v>
      </c>
      <c r="I1" s="7" t="s">
        <v>17</v>
      </c>
      <c r="J1" s="7" t="s">
        <v>18</v>
      </c>
      <c r="K1" s="3" t="s">
        <v>14</v>
      </c>
      <c r="L1" s="4" t="s">
        <v>10</v>
      </c>
      <c r="M1" s="4" t="s">
        <v>19</v>
      </c>
      <c r="N1" s="4" t="s">
        <v>20</v>
      </c>
      <c r="O1" s="5" t="s">
        <v>3</v>
      </c>
      <c r="P1" s="1" t="s">
        <v>4</v>
      </c>
      <c r="Q1" s="1" t="s">
        <v>11</v>
      </c>
      <c r="R1" s="1" t="s">
        <v>2</v>
      </c>
      <c r="S1" s="5" t="s">
        <v>1</v>
      </c>
      <c r="T1" s="1" t="s">
        <v>0</v>
      </c>
      <c r="U1" s="5" t="s">
        <v>12</v>
      </c>
      <c r="V1" s="1" t="s">
        <v>15</v>
      </c>
      <c r="W1" s="1" t="s">
        <v>5</v>
      </c>
    </row>
    <row r="2" spans="1:25" s="22" customFormat="1" ht="96" customHeight="1" x14ac:dyDescent="0.3">
      <c r="A2" s="15" t="s">
        <v>37</v>
      </c>
      <c r="B2" s="15" t="s">
        <v>38</v>
      </c>
      <c r="C2" s="15" t="s">
        <v>36</v>
      </c>
      <c r="D2" s="15" t="s">
        <v>39</v>
      </c>
      <c r="E2" s="16">
        <v>44473</v>
      </c>
      <c r="F2" s="16">
        <v>45047</v>
      </c>
      <c r="G2" s="16"/>
      <c r="H2" s="18"/>
      <c r="I2" s="18">
        <v>1763171</v>
      </c>
      <c r="J2" s="18"/>
      <c r="K2" s="20" t="str">
        <f t="shared" ref="K2:K7" si="0">IF(J2&gt;0,(J2/I2)-1," ")</f>
        <v xml:space="preserve"> </v>
      </c>
      <c r="L2" s="15">
        <v>0</v>
      </c>
      <c r="M2" s="15">
        <v>138</v>
      </c>
      <c r="N2" s="15"/>
      <c r="O2" s="17"/>
      <c r="P2" s="15"/>
      <c r="Q2" s="15"/>
      <c r="R2" s="15"/>
      <c r="S2" s="17"/>
      <c r="T2" s="15"/>
      <c r="U2" s="17"/>
      <c r="V2" s="6" t="s">
        <v>28</v>
      </c>
      <c r="W2" s="15"/>
    </row>
    <row r="3" spans="1:25" s="24" customFormat="1" ht="72" customHeight="1" x14ac:dyDescent="0.35">
      <c r="A3" s="9" t="s">
        <v>45</v>
      </c>
      <c r="B3" s="15" t="s">
        <v>46</v>
      </c>
      <c r="C3" s="8" t="s">
        <v>44</v>
      </c>
      <c r="D3" s="9" t="s">
        <v>47</v>
      </c>
      <c r="E3" s="10">
        <v>45660</v>
      </c>
      <c r="F3" s="10">
        <v>45808</v>
      </c>
      <c r="G3" s="10"/>
      <c r="H3" s="11"/>
      <c r="I3" s="12">
        <v>552616</v>
      </c>
      <c r="J3" s="12"/>
      <c r="K3" s="20" t="str">
        <f t="shared" si="0"/>
        <v xml:space="preserve"> </v>
      </c>
      <c r="L3" s="13">
        <v>0</v>
      </c>
      <c r="M3" s="8">
        <v>69</v>
      </c>
      <c r="N3" s="8"/>
      <c r="O3" s="14"/>
      <c r="P3" s="8"/>
      <c r="Q3" s="8"/>
      <c r="R3" s="8"/>
      <c r="S3" s="14"/>
      <c r="T3" s="8"/>
      <c r="U3" s="14"/>
      <c r="V3" s="6" t="s">
        <v>28</v>
      </c>
      <c r="W3" s="15" t="s">
        <v>48</v>
      </c>
      <c r="X3" s="23"/>
      <c r="Y3" s="8"/>
    </row>
    <row r="4" spans="1:25" s="24" customFormat="1" ht="75" customHeight="1" x14ac:dyDescent="0.35">
      <c r="A4" s="9" t="s">
        <v>59</v>
      </c>
      <c r="B4" s="15" t="s">
        <v>49</v>
      </c>
      <c r="C4" s="8" t="s">
        <v>40</v>
      </c>
      <c r="D4" s="9" t="s">
        <v>50</v>
      </c>
      <c r="E4" s="10">
        <v>44808</v>
      </c>
      <c r="F4" s="10">
        <v>45056</v>
      </c>
      <c r="G4" s="29"/>
      <c r="H4" s="11"/>
      <c r="I4" s="12">
        <v>1500000</v>
      </c>
      <c r="J4" s="12"/>
      <c r="K4" s="20" t="str">
        <f t="shared" si="0"/>
        <v xml:space="preserve"> </v>
      </c>
      <c r="L4" s="13">
        <v>95</v>
      </c>
      <c r="M4" s="8">
        <v>345</v>
      </c>
      <c r="N4" s="8"/>
      <c r="O4" s="14">
        <v>0.01</v>
      </c>
      <c r="P4" s="8" t="s">
        <v>33</v>
      </c>
      <c r="Q4" s="8" t="s">
        <v>27</v>
      </c>
      <c r="R4" s="8"/>
      <c r="S4" s="14"/>
      <c r="T4" s="8"/>
      <c r="U4" s="14"/>
      <c r="V4" s="6" t="s">
        <v>29</v>
      </c>
      <c r="W4" s="15" t="s">
        <v>24</v>
      </c>
      <c r="X4" s="23"/>
      <c r="Y4" s="8"/>
    </row>
    <row r="5" spans="1:25" s="24" customFormat="1" ht="75" customHeight="1" x14ac:dyDescent="0.35">
      <c r="A5" s="9" t="s">
        <v>51</v>
      </c>
      <c r="B5" s="15" t="s">
        <v>52</v>
      </c>
      <c r="C5" s="8" t="s">
        <v>31</v>
      </c>
      <c r="D5" s="9" t="s">
        <v>53</v>
      </c>
      <c r="E5" s="19">
        <v>44810</v>
      </c>
      <c r="F5" s="19">
        <v>44915</v>
      </c>
      <c r="G5" s="10"/>
      <c r="H5" s="11"/>
      <c r="I5" s="12">
        <v>3001000</v>
      </c>
      <c r="J5" s="12"/>
      <c r="K5" s="20" t="str">
        <f t="shared" si="0"/>
        <v xml:space="preserve"> </v>
      </c>
      <c r="L5" s="13">
        <v>80</v>
      </c>
      <c r="M5" s="8"/>
      <c r="N5" s="8">
        <v>345</v>
      </c>
      <c r="O5" s="14">
        <v>0.7</v>
      </c>
      <c r="P5" s="8" t="s">
        <v>33</v>
      </c>
      <c r="Q5" s="8" t="s">
        <v>27</v>
      </c>
      <c r="R5" s="8"/>
      <c r="S5" s="14"/>
      <c r="T5" s="8"/>
      <c r="U5" s="14"/>
      <c r="V5" s="6" t="s">
        <v>29</v>
      </c>
      <c r="W5" s="15" t="s">
        <v>24</v>
      </c>
      <c r="X5" s="23"/>
      <c r="Y5" s="8"/>
    </row>
    <row r="6" spans="1:25" s="24" customFormat="1" ht="60" x14ac:dyDescent="0.35">
      <c r="A6" s="9" t="s">
        <v>54</v>
      </c>
      <c r="B6" s="15" t="s">
        <v>55</v>
      </c>
      <c r="C6" s="8" t="s">
        <v>32</v>
      </c>
      <c r="D6" s="9" t="s">
        <v>56</v>
      </c>
      <c r="E6" s="10">
        <v>44837</v>
      </c>
      <c r="F6" s="10">
        <v>45061</v>
      </c>
      <c r="G6" s="10"/>
      <c r="H6" s="12">
        <v>7671910</v>
      </c>
      <c r="I6" s="12">
        <v>9400000</v>
      </c>
      <c r="J6" s="12"/>
      <c r="K6" s="20" t="str">
        <f t="shared" si="0"/>
        <v xml:space="preserve"> </v>
      </c>
      <c r="L6" s="13">
        <v>95</v>
      </c>
      <c r="M6" s="8"/>
      <c r="N6" s="8">
        <v>345</v>
      </c>
      <c r="O6" s="14">
        <v>2.82</v>
      </c>
      <c r="P6" s="8" t="s">
        <v>57</v>
      </c>
      <c r="Q6" s="8" t="s">
        <v>26</v>
      </c>
      <c r="R6" s="8"/>
      <c r="S6" s="14"/>
      <c r="T6" s="8">
        <v>150</v>
      </c>
      <c r="U6" s="14">
        <v>2.82</v>
      </c>
      <c r="V6" s="6">
        <v>50016</v>
      </c>
      <c r="W6" s="15" t="s">
        <v>58</v>
      </c>
      <c r="X6" s="23"/>
      <c r="Y6" s="8"/>
    </row>
    <row r="7" spans="1:25" s="24" customFormat="1" ht="72" customHeight="1" x14ac:dyDescent="0.35">
      <c r="A7" s="15" t="s">
        <v>61</v>
      </c>
      <c r="B7" s="15" t="s">
        <v>62</v>
      </c>
      <c r="C7" s="8" t="s">
        <v>30</v>
      </c>
      <c r="D7" s="15" t="s">
        <v>63</v>
      </c>
      <c r="E7" s="10">
        <v>44928</v>
      </c>
      <c r="F7" s="10">
        <v>45382</v>
      </c>
      <c r="G7" s="10"/>
      <c r="H7" s="12"/>
      <c r="I7" s="18">
        <v>578559</v>
      </c>
      <c r="J7" s="12"/>
      <c r="K7" s="20" t="str">
        <f t="shared" si="0"/>
        <v xml:space="preserve"> </v>
      </c>
      <c r="L7" s="13">
        <v>0</v>
      </c>
      <c r="M7" s="8">
        <v>345</v>
      </c>
      <c r="N7" s="8"/>
      <c r="O7" s="14"/>
      <c r="P7" s="8"/>
      <c r="Q7" s="8"/>
      <c r="R7" s="8"/>
      <c r="S7" s="14"/>
      <c r="T7" s="8"/>
      <c r="U7" s="14"/>
      <c r="V7" s="6" t="s">
        <v>28</v>
      </c>
      <c r="W7" s="15" t="s">
        <v>24</v>
      </c>
      <c r="X7" s="23"/>
      <c r="Y7" s="8"/>
    </row>
    <row r="8" spans="1:25" s="24" customFormat="1" ht="105" x14ac:dyDescent="0.35">
      <c r="A8" s="15" t="s">
        <v>93</v>
      </c>
      <c r="B8" s="15" t="s">
        <v>66</v>
      </c>
      <c r="C8" s="8" t="s">
        <v>30</v>
      </c>
      <c r="D8" s="15" t="s">
        <v>67</v>
      </c>
      <c r="E8" s="10">
        <v>45327</v>
      </c>
      <c r="F8" s="32">
        <v>45620</v>
      </c>
      <c r="G8" s="10"/>
      <c r="H8" s="12"/>
      <c r="I8" s="18">
        <v>20500000</v>
      </c>
      <c r="J8" s="12"/>
      <c r="K8" s="21" t="str">
        <f t="shared" ref="K8:K37" si="1">IF(J8&gt;0,(J8/I8)-1," ")</f>
        <v xml:space="preserve"> </v>
      </c>
      <c r="L8" s="41">
        <v>95</v>
      </c>
      <c r="M8" s="8"/>
      <c r="N8" s="8">
        <v>345</v>
      </c>
      <c r="O8" s="14"/>
      <c r="P8" s="8"/>
      <c r="Q8" s="8"/>
      <c r="R8" s="8"/>
      <c r="S8" s="14"/>
      <c r="T8" s="8"/>
      <c r="U8" s="14"/>
      <c r="V8" s="6" t="s">
        <v>28</v>
      </c>
      <c r="W8" s="15" t="s">
        <v>24</v>
      </c>
      <c r="X8" s="23"/>
      <c r="Y8" s="8"/>
    </row>
    <row r="9" spans="1:25" s="24" customFormat="1" ht="82.5" customHeight="1" x14ac:dyDescent="0.35">
      <c r="A9" s="15" t="s">
        <v>94</v>
      </c>
      <c r="B9" s="15" t="s">
        <v>68</v>
      </c>
      <c r="C9" s="8" t="s">
        <v>30</v>
      </c>
      <c r="D9" s="15" t="s">
        <v>69</v>
      </c>
      <c r="E9" s="10">
        <v>45327</v>
      </c>
      <c r="F9" s="32">
        <v>45620</v>
      </c>
      <c r="G9" s="10"/>
      <c r="H9" s="12"/>
      <c r="I9" s="18">
        <v>1000000</v>
      </c>
      <c r="J9" s="12"/>
      <c r="K9" s="21" t="str">
        <f t="shared" si="1"/>
        <v xml:space="preserve"> </v>
      </c>
      <c r="L9" s="13">
        <v>99</v>
      </c>
      <c r="M9" s="8">
        <v>345</v>
      </c>
      <c r="N9" s="8"/>
      <c r="O9" s="14">
        <v>0.01</v>
      </c>
      <c r="P9" s="8" t="s">
        <v>64</v>
      </c>
      <c r="Q9" s="8" t="s">
        <v>70</v>
      </c>
      <c r="R9" s="8"/>
      <c r="S9" s="14"/>
      <c r="T9" s="8"/>
      <c r="U9" s="14"/>
      <c r="V9" s="6" t="s">
        <v>71</v>
      </c>
      <c r="W9" s="15" t="s">
        <v>24</v>
      </c>
      <c r="X9" s="23"/>
      <c r="Y9" s="8"/>
    </row>
    <row r="10" spans="1:25" s="24" customFormat="1" ht="92.25" customHeight="1" x14ac:dyDescent="0.35">
      <c r="A10" s="15" t="s">
        <v>72</v>
      </c>
      <c r="B10" s="15" t="s">
        <v>73</v>
      </c>
      <c r="C10" s="8" t="s">
        <v>30</v>
      </c>
      <c r="D10" s="15" t="s">
        <v>137</v>
      </c>
      <c r="E10" s="10">
        <v>45327</v>
      </c>
      <c r="F10" s="32">
        <v>45620</v>
      </c>
      <c r="G10" s="10"/>
      <c r="H10" s="12"/>
      <c r="I10" s="18">
        <v>1200000</v>
      </c>
      <c r="J10" s="12"/>
      <c r="K10" s="21" t="str">
        <f t="shared" si="1"/>
        <v xml:space="preserve"> </v>
      </c>
      <c r="L10" s="35">
        <v>95</v>
      </c>
      <c r="M10" s="8"/>
      <c r="N10" s="8">
        <v>345</v>
      </c>
      <c r="O10" s="14">
        <v>0.01</v>
      </c>
      <c r="P10" s="8" t="s">
        <v>64</v>
      </c>
      <c r="Q10" s="8" t="s">
        <v>70</v>
      </c>
      <c r="R10" s="8"/>
      <c r="S10" s="14"/>
      <c r="T10" s="8"/>
      <c r="U10" s="14"/>
      <c r="V10" s="6" t="s">
        <v>71</v>
      </c>
      <c r="W10" s="15" t="s">
        <v>24</v>
      </c>
      <c r="X10" s="23"/>
      <c r="Y10" s="8"/>
    </row>
    <row r="11" spans="1:25" s="24" customFormat="1" ht="83.25" customHeight="1" x14ac:dyDescent="0.35">
      <c r="A11" s="15" t="s">
        <v>90</v>
      </c>
      <c r="B11" s="15" t="s">
        <v>74</v>
      </c>
      <c r="C11" s="8" t="s">
        <v>75</v>
      </c>
      <c r="D11" s="15" t="s">
        <v>76</v>
      </c>
      <c r="E11" s="10">
        <v>45658</v>
      </c>
      <c r="F11" s="10">
        <v>46173</v>
      </c>
      <c r="G11" s="10"/>
      <c r="H11" s="12">
        <v>62277740</v>
      </c>
      <c r="I11" s="18"/>
      <c r="J11" s="12"/>
      <c r="K11" s="21" t="str">
        <f t="shared" si="1"/>
        <v xml:space="preserve"> </v>
      </c>
      <c r="L11" s="13">
        <v>0</v>
      </c>
      <c r="M11" s="8"/>
      <c r="N11" s="8">
        <v>345</v>
      </c>
      <c r="O11" s="14">
        <v>18.100000000000001</v>
      </c>
      <c r="P11" s="8" t="s">
        <v>77</v>
      </c>
      <c r="Q11" s="8" t="s">
        <v>78</v>
      </c>
      <c r="R11" s="8"/>
      <c r="S11" s="14"/>
      <c r="T11" s="8">
        <v>150</v>
      </c>
      <c r="U11" s="14">
        <v>18.100000000000001</v>
      </c>
      <c r="V11" s="6">
        <v>55001</v>
      </c>
      <c r="W11" s="15" t="s">
        <v>79</v>
      </c>
      <c r="X11" s="23"/>
      <c r="Y11" s="8"/>
    </row>
    <row r="12" spans="1:25" s="24" customFormat="1" ht="83.25" customHeight="1" x14ac:dyDescent="0.35">
      <c r="A12" s="15" t="s">
        <v>91</v>
      </c>
      <c r="B12" s="15" t="s">
        <v>80</v>
      </c>
      <c r="C12" s="8" t="s">
        <v>25</v>
      </c>
      <c r="D12" s="15" t="s">
        <v>81</v>
      </c>
      <c r="E12" s="10">
        <v>45444</v>
      </c>
      <c r="F12" s="10">
        <v>46173</v>
      </c>
      <c r="G12" s="10"/>
      <c r="H12" s="12">
        <v>27393158</v>
      </c>
      <c r="I12" s="18"/>
      <c r="J12" s="12"/>
      <c r="K12" s="21" t="str">
        <f t="shared" si="1"/>
        <v xml:space="preserve"> </v>
      </c>
      <c r="L12" s="13">
        <v>0</v>
      </c>
      <c r="M12" s="8">
        <v>345</v>
      </c>
      <c r="N12" s="8"/>
      <c r="O12" s="14"/>
      <c r="P12" s="8"/>
      <c r="Q12" s="8"/>
      <c r="R12" s="8"/>
      <c r="S12" s="14"/>
      <c r="T12" s="8"/>
      <c r="U12" s="14"/>
      <c r="V12" s="6" t="s">
        <v>113</v>
      </c>
      <c r="W12" s="15" t="s">
        <v>79</v>
      </c>
      <c r="X12" s="23"/>
      <c r="Y12" s="8"/>
    </row>
    <row r="13" spans="1:25" s="24" customFormat="1" ht="83.25" customHeight="1" x14ac:dyDescent="0.35">
      <c r="A13" s="15" t="s">
        <v>92</v>
      </c>
      <c r="B13" s="15" t="s">
        <v>82</v>
      </c>
      <c r="C13" s="8" t="s">
        <v>83</v>
      </c>
      <c r="D13" s="15" t="s">
        <v>84</v>
      </c>
      <c r="E13" s="10">
        <v>45355</v>
      </c>
      <c r="F13" s="10">
        <v>45758</v>
      </c>
      <c r="G13" s="10"/>
      <c r="H13" s="12"/>
      <c r="I13" s="12">
        <v>1021747</v>
      </c>
      <c r="J13" s="12"/>
      <c r="K13" s="21" t="str">
        <f t="shared" si="1"/>
        <v xml:space="preserve"> </v>
      </c>
      <c r="L13" s="35">
        <v>99</v>
      </c>
      <c r="M13" s="8">
        <v>138</v>
      </c>
      <c r="N13" s="8"/>
      <c r="O13" s="14"/>
      <c r="P13" s="8" t="s">
        <v>85</v>
      </c>
      <c r="Q13" s="8" t="s">
        <v>86</v>
      </c>
      <c r="R13" s="8" t="s">
        <v>87</v>
      </c>
      <c r="S13" s="14"/>
      <c r="T13" s="8"/>
      <c r="U13" s="14"/>
      <c r="V13" s="6" t="s">
        <v>88</v>
      </c>
      <c r="W13" s="15" t="s">
        <v>89</v>
      </c>
      <c r="X13" s="23"/>
      <c r="Y13" s="8"/>
    </row>
    <row r="14" spans="1:25" s="24" customFormat="1" ht="120" x14ac:dyDescent="0.35">
      <c r="A14" s="15" t="s">
        <v>120</v>
      </c>
      <c r="B14" s="15" t="s">
        <v>95</v>
      </c>
      <c r="C14" s="8" t="s">
        <v>99</v>
      </c>
      <c r="D14" s="15" t="s">
        <v>100</v>
      </c>
      <c r="E14" s="10">
        <v>45397</v>
      </c>
      <c r="F14" s="10">
        <v>46356</v>
      </c>
      <c r="G14" s="10"/>
      <c r="H14" s="12">
        <v>112516521</v>
      </c>
      <c r="I14" s="12"/>
      <c r="J14" s="12"/>
      <c r="K14" s="21" t="str">
        <f t="shared" si="1"/>
        <v xml:space="preserve"> </v>
      </c>
      <c r="L14" s="13">
        <v>0</v>
      </c>
      <c r="M14" s="8"/>
      <c r="N14" s="8">
        <v>345</v>
      </c>
      <c r="O14" s="14">
        <v>29.21</v>
      </c>
      <c r="P14" s="8" t="s">
        <v>77</v>
      </c>
      <c r="Q14" s="8" t="s">
        <v>78</v>
      </c>
      <c r="R14" s="8"/>
      <c r="S14" s="14"/>
      <c r="T14" s="8">
        <v>150</v>
      </c>
      <c r="U14" s="14">
        <v>29.21</v>
      </c>
      <c r="V14" s="6">
        <v>55151</v>
      </c>
      <c r="W14" s="15" t="s">
        <v>97</v>
      </c>
      <c r="X14" s="23"/>
      <c r="Y14" s="8"/>
    </row>
    <row r="15" spans="1:25" s="24" customFormat="1" ht="90" x14ac:dyDescent="0.35">
      <c r="A15" s="15" t="s">
        <v>121</v>
      </c>
      <c r="B15" s="15" t="s">
        <v>96</v>
      </c>
      <c r="C15" s="8" t="s">
        <v>25</v>
      </c>
      <c r="D15" s="15" t="s">
        <v>98</v>
      </c>
      <c r="E15" s="10">
        <v>45397</v>
      </c>
      <c r="F15" s="10">
        <v>46356</v>
      </c>
      <c r="G15" s="10"/>
      <c r="H15" s="12">
        <v>9235126</v>
      </c>
      <c r="I15" s="12"/>
      <c r="J15" s="12"/>
      <c r="K15" s="21" t="str">
        <f t="shared" si="1"/>
        <v xml:space="preserve"> </v>
      </c>
      <c r="L15" s="13">
        <v>0</v>
      </c>
      <c r="M15" s="8">
        <v>345</v>
      </c>
      <c r="N15" s="8"/>
      <c r="O15" s="14"/>
      <c r="P15" s="8"/>
      <c r="Q15" s="8"/>
      <c r="R15" s="8"/>
      <c r="S15" s="14"/>
      <c r="T15" s="8"/>
      <c r="U15" s="14"/>
      <c r="V15" s="6" t="s">
        <v>112</v>
      </c>
      <c r="W15" s="15" t="s">
        <v>97</v>
      </c>
      <c r="X15" s="23"/>
      <c r="Y15" s="8"/>
    </row>
    <row r="16" spans="1:25" s="28" customFormat="1" ht="83.25" customHeight="1" x14ac:dyDescent="0.35">
      <c r="A16" s="15" t="s">
        <v>122</v>
      </c>
      <c r="B16" s="15" t="s">
        <v>104</v>
      </c>
      <c r="C16" s="8" t="s">
        <v>60</v>
      </c>
      <c r="D16" s="15" t="s">
        <v>107</v>
      </c>
      <c r="E16" s="10">
        <v>45458</v>
      </c>
      <c r="F16" s="10">
        <v>45758</v>
      </c>
      <c r="G16" s="10"/>
      <c r="H16" s="12"/>
      <c r="I16" s="12">
        <v>18220348</v>
      </c>
      <c r="J16" s="12"/>
      <c r="K16" s="21" t="str">
        <f t="shared" si="1"/>
        <v xml:space="preserve"> </v>
      </c>
      <c r="L16" s="13">
        <v>0</v>
      </c>
      <c r="M16" s="8"/>
      <c r="N16" s="8">
        <v>345</v>
      </c>
      <c r="O16" s="14"/>
      <c r="P16" s="8"/>
      <c r="Q16" s="8"/>
      <c r="R16" s="8"/>
      <c r="S16" s="14"/>
      <c r="T16" s="8"/>
      <c r="U16" s="14"/>
      <c r="V16" s="6" t="s">
        <v>28</v>
      </c>
      <c r="W16" s="15" t="s">
        <v>42</v>
      </c>
      <c r="X16" s="27"/>
      <c r="Y16" s="26"/>
    </row>
    <row r="17" spans="1:25" s="28" customFormat="1" ht="83.25" customHeight="1" x14ac:dyDescent="0.35">
      <c r="A17" s="15" t="s">
        <v>123</v>
      </c>
      <c r="B17" s="15" t="s">
        <v>103</v>
      </c>
      <c r="C17" s="8" t="s">
        <v>60</v>
      </c>
      <c r="D17" s="15" t="s">
        <v>101</v>
      </c>
      <c r="E17" s="10">
        <v>45597</v>
      </c>
      <c r="F17" s="10">
        <v>45758</v>
      </c>
      <c r="G17" s="10"/>
      <c r="H17" s="12"/>
      <c r="I17" s="12">
        <v>3258114</v>
      </c>
      <c r="J17" s="12"/>
      <c r="K17" s="21" t="str">
        <f t="shared" si="1"/>
        <v xml:space="preserve"> </v>
      </c>
      <c r="L17" s="13">
        <v>0</v>
      </c>
      <c r="M17" s="8">
        <v>345</v>
      </c>
      <c r="N17" s="8"/>
      <c r="O17" s="14">
        <v>0.1</v>
      </c>
      <c r="P17" s="8" t="s">
        <v>102</v>
      </c>
      <c r="Q17" s="8" t="s">
        <v>86</v>
      </c>
      <c r="R17" s="8"/>
      <c r="S17" s="14"/>
      <c r="T17" s="8"/>
      <c r="U17" s="14"/>
      <c r="V17" s="6" t="s">
        <v>29</v>
      </c>
      <c r="W17" s="15" t="s">
        <v>24</v>
      </c>
      <c r="X17" s="27"/>
      <c r="Y17" s="26"/>
    </row>
    <row r="18" spans="1:25" s="28" customFormat="1" ht="83.25" customHeight="1" x14ac:dyDescent="0.35">
      <c r="A18" s="15" t="s">
        <v>124</v>
      </c>
      <c r="B18" s="15" t="s">
        <v>105</v>
      </c>
      <c r="C18" s="8" t="s">
        <v>60</v>
      </c>
      <c r="D18" s="15" t="s">
        <v>106</v>
      </c>
      <c r="E18" s="10">
        <v>45597</v>
      </c>
      <c r="F18" s="10">
        <v>45758</v>
      </c>
      <c r="G18" s="10"/>
      <c r="H18" s="12"/>
      <c r="I18" s="12">
        <v>1212229</v>
      </c>
      <c r="J18" s="12"/>
      <c r="K18" s="21" t="str">
        <f t="shared" si="1"/>
        <v xml:space="preserve"> </v>
      </c>
      <c r="L18" s="13">
        <v>0</v>
      </c>
      <c r="M18" s="8">
        <v>345</v>
      </c>
      <c r="N18" s="8"/>
      <c r="O18" s="14">
        <v>0.02</v>
      </c>
      <c r="P18" s="8" t="s">
        <v>102</v>
      </c>
      <c r="Q18" s="8" t="s">
        <v>86</v>
      </c>
      <c r="R18" s="8"/>
      <c r="S18" s="14"/>
      <c r="T18" s="8"/>
      <c r="U18" s="14"/>
      <c r="V18" s="6" t="s">
        <v>29</v>
      </c>
      <c r="W18" s="15" t="s">
        <v>24</v>
      </c>
      <c r="X18" s="27"/>
      <c r="Y18" s="26"/>
    </row>
    <row r="19" spans="1:25" s="28" customFormat="1" ht="83.25" customHeight="1" x14ac:dyDescent="0.35">
      <c r="A19" s="15" t="s">
        <v>108</v>
      </c>
      <c r="B19" s="15" t="s">
        <v>109</v>
      </c>
      <c r="C19" s="8" t="s">
        <v>110</v>
      </c>
      <c r="D19" s="15" t="s">
        <v>111</v>
      </c>
      <c r="E19" s="10">
        <v>45463</v>
      </c>
      <c r="F19" s="10">
        <v>45512</v>
      </c>
      <c r="G19" s="10"/>
      <c r="H19" s="12"/>
      <c r="I19" s="12">
        <v>936383</v>
      </c>
      <c r="J19" s="12"/>
      <c r="K19" s="21" t="str">
        <f t="shared" si="1"/>
        <v xml:space="preserve"> </v>
      </c>
      <c r="L19" s="13">
        <v>0</v>
      </c>
      <c r="M19" s="8">
        <v>69</v>
      </c>
      <c r="N19" s="8"/>
      <c r="O19" s="14"/>
      <c r="P19" s="8"/>
      <c r="Q19" s="8"/>
      <c r="R19" s="8"/>
      <c r="S19" s="14"/>
      <c r="T19" s="8"/>
      <c r="U19" s="14"/>
      <c r="V19" s="6" t="s">
        <v>28</v>
      </c>
      <c r="W19" s="15"/>
      <c r="X19" s="27"/>
      <c r="Y19" s="26"/>
    </row>
    <row r="20" spans="1:25" s="28" customFormat="1" ht="105" x14ac:dyDescent="0.35">
      <c r="A20" s="15" t="s">
        <v>125</v>
      </c>
      <c r="B20" s="15" t="s">
        <v>114</v>
      </c>
      <c r="C20" s="8" t="s">
        <v>65</v>
      </c>
      <c r="D20" s="15" t="s">
        <v>115</v>
      </c>
      <c r="E20" s="10">
        <v>45745</v>
      </c>
      <c r="F20" s="10">
        <v>46197</v>
      </c>
      <c r="G20" s="10"/>
      <c r="H20" s="12">
        <v>60802247</v>
      </c>
      <c r="I20" s="12"/>
      <c r="J20" s="12"/>
      <c r="K20" s="21" t="str">
        <f t="shared" si="1"/>
        <v xml:space="preserve"> </v>
      </c>
      <c r="L20" s="13">
        <v>0</v>
      </c>
      <c r="M20" s="8"/>
      <c r="N20" s="8">
        <v>345</v>
      </c>
      <c r="O20" s="14">
        <v>13.38</v>
      </c>
      <c r="P20" s="8" t="s">
        <v>77</v>
      </c>
      <c r="Q20" s="8" t="s">
        <v>78</v>
      </c>
      <c r="R20" s="8"/>
      <c r="S20" s="14"/>
      <c r="T20" s="8">
        <v>150</v>
      </c>
      <c r="U20" s="14">
        <v>13.38</v>
      </c>
      <c r="V20" s="6">
        <v>55573</v>
      </c>
      <c r="W20" s="15" t="s">
        <v>116</v>
      </c>
      <c r="X20" s="27"/>
      <c r="Y20" s="26"/>
    </row>
    <row r="21" spans="1:25" s="28" customFormat="1" ht="83.25" customHeight="1" x14ac:dyDescent="0.35">
      <c r="A21" s="15" t="s">
        <v>126</v>
      </c>
      <c r="B21" s="15" t="s">
        <v>117</v>
      </c>
      <c r="C21" s="8" t="s">
        <v>65</v>
      </c>
      <c r="D21" s="15" t="s">
        <v>118</v>
      </c>
      <c r="E21" s="10">
        <v>45701</v>
      </c>
      <c r="F21" s="10">
        <v>46197</v>
      </c>
      <c r="G21" s="10"/>
      <c r="H21" s="12">
        <v>8745021</v>
      </c>
      <c r="I21" s="12"/>
      <c r="J21" s="12"/>
      <c r="K21" s="21" t="str">
        <f t="shared" si="1"/>
        <v xml:space="preserve"> </v>
      </c>
      <c r="L21" s="13">
        <v>0</v>
      </c>
      <c r="M21" s="8">
        <v>345</v>
      </c>
      <c r="N21" s="8"/>
      <c r="O21" s="14"/>
      <c r="P21" s="8"/>
      <c r="Q21" s="8"/>
      <c r="R21" s="8"/>
      <c r="S21" s="14"/>
      <c r="T21" s="8"/>
      <c r="U21" s="14"/>
      <c r="V21" s="6" t="s">
        <v>119</v>
      </c>
      <c r="W21" s="15" t="s">
        <v>116</v>
      </c>
      <c r="X21" s="27"/>
      <c r="Y21" s="26"/>
    </row>
    <row r="22" spans="1:25" s="24" customFormat="1" ht="105" x14ac:dyDescent="0.35">
      <c r="A22" s="15" t="s">
        <v>134</v>
      </c>
      <c r="B22" s="15" t="s">
        <v>130</v>
      </c>
      <c r="C22" s="8" t="s">
        <v>31</v>
      </c>
      <c r="D22" s="15" t="s">
        <v>127</v>
      </c>
      <c r="E22" s="10">
        <v>45551</v>
      </c>
      <c r="F22" s="10">
        <v>45778</v>
      </c>
      <c r="G22" s="10"/>
      <c r="H22" s="12"/>
      <c r="I22" s="12">
        <v>15400000</v>
      </c>
      <c r="J22" s="12"/>
      <c r="K22" s="21" t="str">
        <f t="shared" si="1"/>
        <v xml:space="preserve"> </v>
      </c>
      <c r="L22" s="41">
        <v>45</v>
      </c>
      <c r="M22" s="8"/>
      <c r="N22" s="8">
        <v>345</v>
      </c>
      <c r="O22" s="14"/>
      <c r="P22" s="8"/>
      <c r="Q22" s="8"/>
      <c r="R22" s="8"/>
      <c r="S22" s="14"/>
      <c r="T22" s="8"/>
      <c r="U22" s="14"/>
      <c r="V22" s="6" t="s">
        <v>28</v>
      </c>
      <c r="W22" s="15" t="s">
        <v>24</v>
      </c>
      <c r="X22" s="23"/>
      <c r="Y22" s="8"/>
    </row>
    <row r="23" spans="1:25" s="24" customFormat="1" ht="83.25" customHeight="1" x14ac:dyDescent="0.35">
      <c r="A23" s="15" t="s">
        <v>135</v>
      </c>
      <c r="B23" s="15" t="s">
        <v>131</v>
      </c>
      <c r="C23" s="8" t="s">
        <v>31</v>
      </c>
      <c r="D23" s="15" t="s">
        <v>133</v>
      </c>
      <c r="E23" s="10">
        <v>45551</v>
      </c>
      <c r="F23" s="10">
        <v>45778</v>
      </c>
      <c r="G23" s="10"/>
      <c r="H23" s="12"/>
      <c r="I23" s="12">
        <v>1600000</v>
      </c>
      <c r="J23" s="12"/>
      <c r="K23" s="21" t="str">
        <f t="shared" si="1"/>
        <v xml:space="preserve"> </v>
      </c>
      <c r="L23" s="41">
        <v>35</v>
      </c>
      <c r="M23" s="8">
        <v>345</v>
      </c>
      <c r="N23" s="8"/>
      <c r="O23" s="14">
        <v>0.01</v>
      </c>
      <c r="P23" s="8" t="s">
        <v>128</v>
      </c>
      <c r="Q23" s="8" t="s">
        <v>70</v>
      </c>
      <c r="R23" s="8"/>
      <c r="S23" s="14"/>
      <c r="T23" s="8"/>
      <c r="U23" s="14"/>
      <c r="V23" s="6" t="s">
        <v>34</v>
      </c>
      <c r="W23" s="15" t="s">
        <v>24</v>
      </c>
      <c r="X23" s="23"/>
      <c r="Y23" s="8"/>
    </row>
    <row r="24" spans="1:25" s="24" customFormat="1" ht="83.25" customHeight="1" x14ac:dyDescent="0.35">
      <c r="A24" s="15" t="s">
        <v>136</v>
      </c>
      <c r="B24" s="15" t="s">
        <v>132</v>
      </c>
      <c r="C24" s="8" t="s">
        <v>31</v>
      </c>
      <c r="D24" s="15" t="s">
        <v>138</v>
      </c>
      <c r="E24" s="10">
        <v>45551</v>
      </c>
      <c r="F24" s="10">
        <v>45778</v>
      </c>
      <c r="G24" s="10"/>
      <c r="H24" s="12"/>
      <c r="I24" s="12">
        <v>3000000</v>
      </c>
      <c r="J24" s="12"/>
      <c r="K24" s="21" t="str">
        <f t="shared" si="1"/>
        <v xml:space="preserve"> </v>
      </c>
      <c r="L24" s="41">
        <v>35</v>
      </c>
      <c r="M24" s="8"/>
      <c r="N24" s="8">
        <v>345</v>
      </c>
      <c r="O24" s="14">
        <v>0.01</v>
      </c>
      <c r="P24" s="8" t="s">
        <v>129</v>
      </c>
      <c r="Q24" s="8" t="s">
        <v>70</v>
      </c>
      <c r="R24" s="8"/>
      <c r="S24" s="14"/>
      <c r="T24" s="8"/>
      <c r="U24" s="14"/>
      <c r="V24" s="6" t="s">
        <v>34</v>
      </c>
      <c r="W24" s="15" t="s">
        <v>24</v>
      </c>
      <c r="X24" s="23"/>
      <c r="Y24" s="8"/>
    </row>
    <row r="25" spans="1:25" s="24" customFormat="1" ht="83.25" customHeight="1" x14ac:dyDescent="0.35">
      <c r="A25" s="15" t="s">
        <v>139</v>
      </c>
      <c r="B25" s="15" t="s">
        <v>140</v>
      </c>
      <c r="C25" s="8" t="s">
        <v>65</v>
      </c>
      <c r="D25" s="15" t="s">
        <v>141</v>
      </c>
      <c r="E25" s="10">
        <v>45600</v>
      </c>
      <c r="F25" s="10">
        <v>45646</v>
      </c>
      <c r="G25" s="10"/>
      <c r="H25" s="12"/>
      <c r="I25" s="12">
        <v>730509</v>
      </c>
      <c r="J25" s="12"/>
      <c r="K25" s="21" t="str">
        <f t="shared" si="1"/>
        <v xml:space="preserve"> </v>
      </c>
      <c r="L25" s="41">
        <v>15</v>
      </c>
      <c r="M25" s="8">
        <v>345</v>
      </c>
      <c r="N25" s="8"/>
      <c r="O25" s="14"/>
      <c r="P25" s="8"/>
      <c r="Q25" s="8"/>
      <c r="R25" s="8"/>
      <c r="S25" s="14"/>
      <c r="T25" s="8"/>
      <c r="U25" s="14"/>
      <c r="V25" s="6" t="s">
        <v>28</v>
      </c>
      <c r="W25" s="15" t="s">
        <v>24</v>
      </c>
      <c r="X25" s="23"/>
      <c r="Y25" s="8"/>
    </row>
    <row r="26" spans="1:25" s="24" customFormat="1" ht="83.25" customHeight="1" x14ac:dyDescent="0.35">
      <c r="A26" s="15" t="s">
        <v>154</v>
      </c>
      <c r="B26" s="15" t="s">
        <v>151</v>
      </c>
      <c r="C26" s="8" t="s">
        <v>152</v>
      </c>
      <c r="D26" s="15" t="s">
        <v>153</v>
      </c>
      <c r="E26" s="10">
        <v>45548</v>
      </c>
      <c r="F26" s="10">
        <v>45615</v>
      </c>
      <c r="G26" s="29">
        <v>45615</v>
      </c>
      <c r="H26" s="12"/>
      <c r="I26" s="12">
        <v>1941316.44</v>
      </c>
      <c r="J26" s="12"/>
      <c r="K26" s="21" t="str">
        <f t="shared" si="1"/>
        <v xml:space="preserve"> </v>
      </c>
      <c r="L26" s="41">
        <v>99</v>
      </c>
      <c r="M26" s="8">
        <v>138</v>
      </c>
      <c r="N26" s="8"/>
      <c r="O26" s="14">
        <v>0.2</v>
      </c>
      <c r="P26" s="8" t="s">
        <v>33</v>
      </c>
      <c r="Q26" s="8" t="s">
        <v>26</v>
      </c>
      <c r="R26" s="8" t="s">
        <v>87</v>
      </c>
      <c r="S26" s="14">
        <v>0.2</v>
      </c>
      <c r="T26" s="8">
        <v>100</v>
      </c>
      <c r="U26" s="14">
        <v>0.08</v>
      </c>
      <c r="V26" s="6" t="s">
        <v>29</v>
      </c>
      <c r="W26" s="15" t="s">
        <v>43</v>
      </c>
      <c r="X26" s="23"/>
      <c r="Y26" s="8"/>
    </row>
    <row r="27" spans="1:25" s="24" customFormat="1" ht="60" x14ac:dyDescent="0.35">
      <c r="A27" s="15" t="s">
        <v>143</v>
      </c>
      <c r="B27" s="15" t="s">
        <v>145</v>
      </c>
      <c r="C27" s="8" t="s">
        <v>142</v>
      </c>
      <c r="D27" s="15" t="s">
        <v>150</v>
      </c>
      <c r="E27" s="10">
        <v>45581</v>
      </c>
      <c r="F27" s="10">
        <v>45792</v>
      </c>
      <c r="G27" s="10"/>
      <c r="H27" s="12"/>
      <c r="I27" s="12">
        <v>3941990</v>
      </c>
      <c r="J27" s="12"/>
      <c r="K27" s="21" t="str">
        <f t="shared" si="1"/>
        <v xml:space="preserve"> </v>
      </c>
      <c r="L27" s="41">
        <v>23</v>
      </c>
      <c r="M27" s="8">
        <v>138</v>
      </c>
      <c r="N27" s="8"/>
      <c r="O27" s="14"/>
      <c r="P27" s="8"/>
      <c r="Q27" s="8"/>
      <c r="R27" s="8"/>
      <c r="S27" s="14"/>
      <c r="T27" s="8"/>
      <c r="U27" s="14"/>
      <c r="V27" s="6" t="s">
        <v>28</v>
      </c>
      <c r="W27" s="15" t="s">
        <v>24</v>
      </c>
      <c r="X27" s="23"/>
      <c r="Y27" s="8"/>
    </row>
    <row r="28" spans="1:25" s="24" customFormat="1" ht="75" customHeight="1" x14ac:dyDescent="0.35">
      <c r="A28" s="15" t="s">
        <v>144</v>
      </c>
      <c r="B28" s="15" t="s">
        <v>146</v>
      </c>
      <c r="C28" s="8" t="s">
        <v>142</v>
      </c>
      <c r="D28" s="15" t="s">
        <v>147</v>
      </c>
      <c r="E28" s="10">
        <v>45581</v>
      </c>
      <c r="F28" s="10">
        <v>45792</v>
      </c>
      <c r="G28" s="10"/>
      <c r="H28" s="12"/>
      <c r="I28" s="12">
        <v>624346</v>
      </c>
      <c r="J28" s="12"/>
      <c r="K28" s="21" t="str">
        <f t="shared" si="1"/>
        <v xml:space="preserve"> </v>
      </c>
      <c r="L28" s="41">
        <v>8</v>
      </c>
      <c r="M28" s="8"/>
      <c r="N28" s="8">
        <v>138</v>
      </c>
      <c r="O28" s="14">
        <v>0.01</v>
      </c>
      <c r="P28" s="8" t="s">
        <v>33</v>
      </c>
      <c r="Q28" s="8" t="s">
        <v>26</v>
      </c>
      <c r="R28" s="8"/>
      <c r="S28" s="14"/>
      <c r="T28" s="8"/>
      <c r="U28" s="14"/>
      <c r="V28" s="6" t="s">
        <v>34</v>
      </c>
      <c r="W28" s="15" t="s">
        <v>24</v>
      </c>
      <c r="X28" s="23"/>
      <c r="Y28" s="8"/>
    </row>
    <row r="29" spans="1:25" s="24" customFormat="1" ht="75" customHeight="1" x14ac:dyDescent="0.35">
      <c r="A29" s="15" t="s">
        <v>156</v>
      </c>
      <c r="B29" s="15" t="s">
        <v>148</v>
      </c>
      <c r="C29" s="8" t="s">
        <v>142</v>
      </c>
      <c r="D29" s="15" t="s">
        <v>149</v>
      </c>
      <c r="E29" s="10">
        <v>45581</v>
      </c>
      <c r="F29" s="10">
        <v>45792</v>
      </c>
      <c r="G29" s="10"/>
      <c r="H29" s="12"/>
      <c r="I29" s="12">
        <v>615863</v>
      </c>
      <c r="J29" s="12"/>
      <c r="K29" s="21" t="str">
        <f t="shared" si="1"/>
        <v xml:space="preserve"> </v>
      </c>
      <c r="L29" s="41">
        <v>35</v>
      </c>
      <c r="M29" s="8"/>
      <c r="N29" s="8">
        <v>138</v>
      </c>
      <c r="O29" s="14">
        <v>0.01</v>
      </c>
      <c r="P29" s="8" t="s">
        <v>33</v>
      </c>
      <c r="Q29" s="8"/>
      <c r="R29" s="8"/>
      <c r="S29" s="14"/>
      <c r="T29" s="8"/>
      <c r="U29" s="14"/>
      <c r="V29" s="6" t="s">
        <v>34</v>
      </c>
      <c r="W29" s="15" t="s">
        <v>24</v>
      </c>
      <c r="X29" s="23"/>
      <c r="Y29" s="8"/>
    </row>
    <row r="30" spans="1:25" s="24" customFormat="1" ht="75" customHeight="1" x14ac:dyDescent="0.35">
      <c r="A30" s="15" t="s">
        <v>155</v>
      </c>
      <c r="B30" s="15" t="s">
        <v>158</v>
      </c>
      <c r="C30" s="8" t="s">
        <v>30</v>
      </c>
      <c r="D30" s="15" t="s">
        <v>157</v>
      </c>
      <c r="E30" s="10">
        <v>45573</v>
      </c>
      <c r="F30" s="10">
        <v>45595</v>
      </c>
      <c r="G30" s="10"/>
      <c r="H30" s="12"/>
      <c r="I30" s="12">
        <v>827851</v>
      </c>
      <c r="J30" s="12"/>
      <c r="K30" s="21" t="str">
        <f t="shared" si="1"/>
        <v xml:space="preserve"> </v>
      </c>
      <c r="L30" s="13">
        <v>99</v>
      </c>
      <c r="M30" s="8">
        <v>345</v>
      </c>
      <c r="N30" s="8"/>
      <c r="O30" s="14"/>
      <c r="P30" s="8"/>
      <c r="Q30" s="8"/>
      <c r="R30" s="8"/>
      <c r="S30" s="14"/>
      <c r="T30" s="8"/>
      <c r="U30" s="14"/>
      <c r="V30" s="6" t="s">
        <v>28</v>
      </c>
      <c r="W30" s="15" t="s">
        <v>24</v>
      </c>
      <c r="X30" s="23"/>
      <c r="Y30" s="8"/>
    </row>
    <row r="31" spans="1:25" s="24" customFormat="1" ht="75" customHeight="1" x14ac:dyDescent="0.35">
      <c r="A31" s="15" t="s">
        <v>160</v>
      </c>
      <c r="B31" s="15" t="s">
        <v>161</v>
      </c>
      <c r="C31" s="8" t="s">
        <v>23</v>
      </c>
      <c r="D31" s="15" t="s">
        <v>159</v>
      </c>
      <c r="E31" s="32">
        <v>45957</v>
      </c>
      <c r="F31" s="10">
        <v>46090</v>
      </c>
      <c r="G31" s="10"/>
      <c r="H31" s="12"/>
      <c r="I31" s="12">
        <v>9148149</v>
      </c>
      <c r="J31" s="12"/>
      <c r="K31" s="21" t="str">
        <f t="shared" si="1"/>
        <v xml:space="preserve"> </v>
      </c>
      <c r="L31" s="13">
        <v>0</v>
      </c>
      <c r="M31" s="8">
        <v>138</v>
      </c>
      <c r="N31" s="8"/>
      <c r="O31" s="14"/>
      <c r="P31" s="8"/>
      <c r="Q31" s="8"/>
      <c r="R31" s="8"/>
      <c r="S31" s="14"/>
      <c r="T31" s="8"/>
      <c r="U31" s="14"/>
      <c r="V31" s="6" t="s">
        <v>28</v>
      </c>
      <c r="W31" s="15" t="s">
        <v>24</v>
      </c>
      <c r="X31" s="23"/>
      <c r="Y31" s="8"/>
    </row>
    <row r="32" spans="1:25" s="24" customFormat="1" ht="90" x14ac:dyDescent="0.35">
      <c r="A32" s="15" t="s">
        <v>165</v>
      </c>
      <c r="B32" s="15" t="s">
        <v>164</v>
      </c>
      <c r="C32" s="8" t="s">
        <v>162</v>
      </c>
      <c r="D32" s="15" t="s">
        <v>163</v>
      </c>
      <c r="E32" s="10">
        <v>45604</v>
      </c>
      <c r="F32" s="10">
        <v>45638</v>
      </c>
      <c r="G32" s="10"/>
      <c r="H32" s="12"/>
      <c r="I32" s="12">
        <v>614482</v>
      </c>
      <c r="J32" s="12"/>
      <c r="K32" s="21" t="str">
        <f t="shared" si="1"/>
        <v xml:space="preserve"> </v>
      </c>
      <c r="L32" s="13">
        <v>0</v>
      </c>
      <c r="M32" s="8">
        <v>138</v>
      </c>
      <c r="N32" s="8"/>
      <c r="O32" s="14"/>
      <c r="P32" s="8"/>
      <c r="Q32" s="8"/>
      <c r="R32" s="8"/>
      <c r="S32" s="14"/>
      <c r="T32" s="8"/>
      <c r="U32" s="14"/>
      <c r="V32" s="6" t="s">
        <v>28</v>
      </c>
      <c r="W32" s="15" t="s">
        <v>24</v>
      </c>
      <c r="X32" s="23"/>
      <c r="Y32" s="8"/>
    </row>
    <row r="33" spans="1:25" s="28" customFormat="1" ht="90" x14ac:dyDescent="0.35">
      <c r="A33" s="15" t="s">
        <v>166</v>
      </c>
      <c r="B33" s="15" t="s">
        <v>167</v>
      </c>
      <c r="C33" s="8" t="s">
        <v>31</v>
      </c>
      <c r="D33" s="15" t="s">
        <v>168</v>
      </c>
      <c r="E33" s="10">
        <v>45771</v>
      </c>
      <c r="F33" s="10">
        <v>45987</v>
      </c>
      <c r="G33" s="10"/>
      <c r="H33" s="12"/>
      <c r="I33" s="12">
        <v>19700000</v>
      </c>
      <c r="J33" s="12"/>
      <c r="K33" s="21" t="str">
        <f t="shared" si="1"/>
        <v xml:space="preserve"> </v>
      </c>
      <c r="L33" s="13">
        <v>0</v>
      </c>
      <c r="M33" s="8"/>
      <c r="N33" s="8">
        <v>345</v>
      </c>
      <c r="O33" s="14"/>
      <c r="P33" s="8"/>
      <c r="Q33" s="8"/>
      <c r="R33" s="8"/>
      <c r="S33" s="14"/>
      <c r="T33" s="8"/>
      <c r="U33" s="14"/>
      <c r="V33" s="6" t="s">
        <v>28</v>
      </c>
      <c r="W33" s="15" t="s">
        <v>35</v>
      </c>
      <c r="X33" s="27"/>
      <c r="Y33" s="26"/>
    </row>
    <row r="34" spans="1:25" s="28" customFormat="1" ht="75" customHeight="1" x14ac:dyDescent="0.35">
      <c r="A34" s="15" t="s">
        <v>169</v>
      </c>
      <c r="B34" s="15" t="s">
        <v>170</v>
      </c>
      <c r="C34" s="8" t="s">
        <v>142</v>
      </c>
      <c r="D34" s="15" t="s">
        <v>171</v>
      </c>
      <c r="E34" s="10">
        <v>45645</v>
      </c>
      <c r="F34" s="10">
        <v>45788</v>
      </c>
      <c r="G34" s="10"/>
      <c r="H34" s="12"/>
      <c r="I34" s="12">
        <v>492101</v>
      </c>
      <c r="J34" s="12"/>
      <c r="K34" s="21" t="str">
        <f t="shared" si="1"/>
        <v xml:space="preserve"> </v>
      </c>
      <c r="L34" s="41">
        <v>2</v>
      </c>
      <c r="M34" s="8">
        <v>138</v>
      </c>
      <c r="N34" s="8"/>
      <c r="O34" s="14"/>
      <c r="P34" s="8"/>
      <c r="Q34" s="8"/>
      <c r="R34" s="8"/>
      <c r="S34" s="14"/>
      <c r="T34" s="8"/>
      <c r="U34" s="14"/>
      <c r="V34" s="6" t="s">
        <v>28</v>
      </c>
      <c r="W34" s="15" t="s">
        <v>35</v>
      </c>
      <c r="X34" s="27"/>
      <c r="Y34" s="26"/>
    </row>
    <row r="35" spans="1:25" s="28" customFormat="1" ht="75" customHeight="1" x14ac:dyDescent="0.35">
      <c r="A35" s="15" t="s">
        <v>174</v>
      </c>
      <c r="B35" s="15" t="s">
        <v>172</v>
      </c>
      <c r="C35" s="8" t="s">
        <v>142</v>
      </c>
      <c r="D35" s="15" t="s">
        <v>173</v>
      </c>
      <c r="E35" s="10">
        <v>45645</v>
      </c>
      <c r="F35" s="10">
        <v>45788</v>
      </c>
      <c r="G35" s="10"/>
      <c r="H35" s="12"/>
      <c r="I35" s="12">
        <v>320008</v>
      </c>
      <c r="J35" s="12"/>
      <c r="K35" s="21" t="str">
        <f t="shared" si="1"/>
        <v xml:space="preserve"> </v>
      </c>
      <c r="L35" s="41">
        <v>3</v>
      </c>
      <c r="M35" s="8">
        <v>138</v>
      </c>
      <c r="N35" s="8"/>
      <c r="O35" s="14"/>
      <c r="P35" s="8"/>
      <c r="Q35" s="8"/>
      <c r="R35" s="8"/>
      <c r="S35" s="14"/>
      <c r="T35" s="8"/>
      <c r="U35" s="14"/>
      <c r="V35" s="6" t="s">
        <v>28</v>
      </c>
      <c r="W35" s="15" t="s">
        <v>35</v>
      </c>
      <c r="X35" s="27"/>
      <c r="Y35" s="26"/>
    </row>
    <row r="36" spans="1:25" s="28" customFormat="1" ht="75" customHeight="1" x14ac:dyDescent="0.35">
      <c r="A36" s="15" t="s">
        <v>176</v>
      </c>
      <c r="B36" s="15" t="s">
        <v>180</v>
      </c>
      <c r="C36" s="8" t="s">
        <v>23</v>
      </c>
      <c r="D36" s="15" t="s">
        <v>175</v>
      </c>
      <c r="E36" s="10">
        <v>45703</v>
      </c>
      <c r="F36" s="32">
        <v>45758</v>
      </c>
      <c r="G36" s="10"/>
      <c r="H36" s="12"/>
      <c r="I36" s="12">
        <v>6399837</v>
      </c>
      <c r="J36" s="12"/>
      <c r="K36" s="21" t="str">
        <f t="shared" si="1"/>
        <v xml:space="preserve"> </v>
      </c>
      <c r="L36" s="13">
        <v>0</v>
      </c>
      <c r="M36" s="8">
        <v>138</v>
      </c>
      <c r="N36" s="8"/>
      <c r="O36" s="14"/>
      <c r="P36" s="8"/>
      <c r="Q36" s="8"/>
      <c r="R36" s="8"/>
      <c r="S36" s="14"/>
      <c r="T36" s="8"/>
      <c r="U36" s="14"/>
      <c r="V36" s="6" t="s">
        <v>28</v>
      </c>
      <c r="W36" s="15" t="s">
        <v>35</v>
      </c>
      <c r="X36" s="27"/>
      <c r="Y36" s="26"/>
    </row>
    <row r="37" spans="1:25" s="28" customFormat="1" ht="75" customHeight="1" x14ac:dyDescent="0.35">
      <c r="A37" s="15" t="s">
        <v>177</v>
      </c>
      <c r="B37" s="15" t="s">
        <v>178</v>
      </c>
      <c r="C37" s="8" t="s">
        <v>41</v>
      </c>
      <c r="D37" s="15" t="s">
        <v>179</v>
      </c>
      <c r="E37" s="10">
        <v>45748</v>
      </c>
      <c r="F37" s="10">
        <v>45777</v>
      </c>
      <c r="G37" s="10"/>
      <c r="H37" s="12"/>
      <c r="I37" s="12">
        <v>416980</v>
      </c>
      <c r="J37" s="12"/>
      <c r="K37" s="21" t="str">
        <f t="shared" si="1"/>
        <v xml:space="preserve"> </v>
      </c>
      <c r="L37" s="13">
        <v>0</v>
      </c>
      <c r="M37" s="8">
        <v>345</v>
      </c>
      <c r="N37" s="8"/>
      <c r="O37" s="14"/>
      <c r="P37" s="8"/>
      <c r="Q37" s="8"/>
      <c r="R37" s="8"/>
      <c r="S37" s="14"/>
      <c r="T37" s="8"/>
      <c r="U37" s="14"/>
      <c r="V37" s="6" t="s">
        <v>28</v>
      </c>
      <c r="W37" s="15" t="s">
        <v>35</v>
      </c>
      <c r="X37" s="27"/>
      <c r="Y37" s="26"/>
    </row>
    <row r="38" spans="1:25" s="24" customFormat="1" ht="75" customHeight="1" x14ac:dyDescent="0.35">
      <c r="A38" s="15" t="s">
        <v>181</v>
      </c>
      <c r="B38" s="15" t="s">
        <v>182</v>
      </c>
      <c r="C38" s="8" t="s">
        <v>142</v>
      </c>
      <c r="D38" s="15" t="s">
        <v>183</v>
      </c>
      <c r="E38" s="10">
        <v>45657</v>
      </c>
      <c r="F38" s="10">
        <v>45788</v>
      </c>
      <c r="G38" s="10"/>
      <c r="H38" s="12"/>
      <c r="I38" s="12">
        <v>244991</v>
      </c>
      <c r="J38" s="12"/>
      <c r="K38" s="21"/>
      <c r="L38" s="41">
        <v>1</v>
      </c>
      <c r="M38" s="8">
        <v>138</v>
      </c>
      <c r="N38" s="8"/>
      <c r="O38" s="14"/>
      <c r="P38" s="8"/>
      <c r="Q38" s="8"/>
      <c r="R38" s="8"/>
      <c r="S38" s="14"/>
      <c r="T38" s="8"/>
      <c r="U38" s="14"/>
      <c r="V38" s="6" t="s">
        <v>184</v>
      </c>
      <c r="W38" s="15" t="s">
        <v>35</v>
      </c>
      <c r="X38" s="23"/>
      <c r="Y38" s="8"/>
    </row>
    <row r="39" spans="1:25" s="24" customFormat="1" ht="75" customHeight="1" x14ac:dyDescent="0.35">
      <c r="A39" s="15" t="s">
        <v>197</v>
      </c>
      <c r="B39" s="15" t="s">
        <v>185</v>
      </c>
      <c r="C39" s="8" t="s">
        <v>30</v>
      </c>
      <c r="D39" s="15" t="s">
        <v>186</v>
      </c>
      <c r="E39" s="10">
        <v>45915</v>
      </c>
      <c r="F39" s="10">
        <v>46132</v>
      </c>
      <c r="G39" s="10"/>
      <c r="H39" s="12">
        <v>2725297</v>
      </c>
      <c r="I39" s="12"/>
      <c r="J39" s="12"/>
      <c r="K39" s="21"/>
      <c r="L39" s="13">
        <v>0</v>
      </c>
      <c r="M39" s="8">
        <v>345</v>
      </c>
      <c r="N39" s="8"/>
      <c r="O39" s="14">
        <v>0.05</v>
      </c>
      <c r="P39" s="8" t="s">
        <v>102</v>
      </c>
      <c r="Q39" s="8"/>
      <c r="R39" s="8"/>
      <c r="S39" s="14"/>
      <c r="T39" s="8">
        <v>150</v>
      </c>
      <c r="U39" s="14">
        <v>0.05</v>
      </c>
      <c r="V39" s="6" t="s">
        <v>187</v>
      </c>
      <c r="W39" s="15" t="s">
        <v>188</v>
      </c>
      <c r="X39" s="23"/>
      <c r="Y39" s="8"/>
    </row>
    <row r="40" spans="1:25" s="24" customFormat="1" ht="75" customHeight="1" x14ac:dyDescent="0.35">
      <c r="A40" s="15" t="s">
        <v>198</v>
      </c>
      <c r="B40" s="15" t="s">
        <v>189</v>
      </c>
      <c r="C40" s="8" t="s">
        <v>30</v>
      </c>
      <c r="D40" s="15" t="s">
        <v>190</v>
      </c>
      <c r="E40" s="10">
        <v>45684</v>
      </c>
      <c r="F40" s="10">
        <v>46356</v>
      </c>
      <c r="G40" s="10"/>
      <c r="H40" s="12">
        <v>15534662</v>
      </c>
      <c r="I40" s="12"/>
      <c r="J40" s="12"/>
      <c r="K40" s="21"/>
      <c r="L40" s="13">
        <v>0</v>
      </c>
      <c r="M40" s="8">
        <v>345</v>
      </c>
      <c r="N40" s="8"/>
      <c r="O40" s="14"/>
      <c r="P40" s="8"/>
      <c r="Q40" s="8"/>
      <c r="R40" s="8"/>
      <c r="S40" s="14"/>
      <c r="T40" s="8"/>
      <c r="U40" s="14"/>
      <c r="V40" s="6" t="s">
        <v>191</v>
      </c>
      <c r="W40" s="15" t="s">
        <v>188</v>
      </c>
      <c r="X40" s="23"/>
      <c r="Y40" s="8"/>
    </row>
    <row r="41" spans="1:25" s="24" customFormat="1" ht="105" x14ac:dyDescent="0.35">
      <c r="A41" s="15" t="s">
        <v>192</v>
      </c>
      <c r="B41" s="15" t="s">
        <v>193</v>
      </c>
      <c r="C41" s="8" t="s">
        <v>194</v>
      </c>
      <c r="D41" s="15" t="s">
        <v>195</v>
      </c>
      <c r="E41" s="10">
        <v>45831</v>
      </c>
      <c r="F41" s="10">
        <v>46356</v>
      </c>
      <c r="G41" s="10"/>
      <c r="H41" s="12">
        <v>99978784</v>
      </c>
      <c r="I41" s="12"/>
      <c r="J41" s="12"/>
      <c r="K41" s="21"/>
      <c r="L41" s="13">
        <v>0</v>
      </c>
      <c r="M41" s="8"/>
      <c r="N41" s="8">
        <v>345</v>
      </c>
      <c r="O41" s="14">
        <v>30.06</v>
      </c>
      <c r="P41" s="8" t="s">
        <v>77</v>
      </c>
      <c r="Q41" s="8" t="s">
        <v>78</v>
      </c>
      <c r="R41" s="8"/>
      <c r="S41" s="14"/>
      <c r="T41" s="8">
        <v>150</v>
      </c>
      <c r="U41" s="14">
        <v>30.06</v>
      </c>
      <c r="V41" s="6">
        <v>55296</v>
      </c>
      <c r="W41" s="15" t="s">
        <v>196</v>
      </c>
      <c r="X41" s="23"/>
      <c r="Y41" s="8"/>
    </row>
    <row r="42" spans="1:25" s="39" customFormat="1" ht="150" x14ac:dyDescent="0.35">
      <c r="A42" s="30" t="s">
        <v>199</v>
      </c>
      <c r="B42" s="30" t="s">
        <v>200</v>
      </c>
      <c r="C42" s="31" t="s">
        <v>201</v>
      </c>
      <c r="D42" s="30" t="s">
        <v>209</v>
      </c>
      <c r="E42" s="32">
        <v>45691</v>
      </c>
      <c r="F42" s="32">
        <v>46052</v>
      </c>
      <c r="G42" s="32"/>
      <c r="H42" s="33"/>
      <c r="I42" s="33">
        <v>7295595</v>
      </c>
      <c r="J42" s="33"/>
      <c r="K42" s="34" t="s">
        <v>202</v>
      </c>
      <c r="L42" s="35">
        <v>0</v>
      </c>
      <c r="M42" s="31"/>
      <c r="N42" s="31">
        <v>138</v>
      </c>
      <c r="O42" s="36"/>
      <c r="P42" s="31"/>
      <c r="Q42" s="31"/>
      <c r="R42" s="31"/>
      <c r="S42" s="36"/>
      <c r="T42" s="31"/>
      <c r="U42" s="36"/>
      <c r="V42" s="37" t="s">
        <v>28</v>
      </c>
      <c r="W42" s="30" t="s">
        <v>24</v>
      </c>
      <c r="X42" s="38"/>
      <c r="Y42" s="31"/>
    </row>
    <row r="43" spans="1:25" s="39" customFormat="1" ht="75" x14ac:dyDescent="0.35">
      <c r="A43" s="30" t="s">
        <v>203</v>
      </c>
      <c r="B43" s="30" t="s">
        <v>204</v>
      </c>
      <c r="C43" s="31" t="s">
        <v>201</v>
      </c>
      <c r="D43" s="30" t="s">
        <v>210</v>
      </c>
      <c r="E43" s="32">
        <v>45691</v>
      </c>
      <c r="F43" s="32">
        <v>46052</v>
      </c>
      <c r="G43" s="32"/>
      <c r="H43" s="33"/>
      <c r="I43" s="33">
        <v>1618342</v>
      </c>
      <c r="J43" s="33"/>
      <c r="K43" s="34" t="s">
        <v>202</v>
      </c>
      <c r="L43" s="35">
        <v>0</v>
      </c>
      <c r="M43" s="31">
        <v>138</v>
      </c>
      <c r="N43" s="31"/>
      <c r="O43" s="36">
        <v>0.01</v>
      </c>
      <c r="P43" s="31" t="s">
        <v>205</v>
      </c>
      <c r="Q43" s="31" t="s">
        <v>70</v>
      </c>
      <c r="R43" s="31"/>
      <c r="S43" s="36"/>
      <c r="T43" s="31"/>
      <c r="U43" s="36"/>
      <c r="V43" s="37" t="s">
        <v>34</v>
      </c>
      <c r="W43" s="30" t="s">
        <v>24</v>
      </c>
      <c r="X43" s="38"/>
      <c r="Y43" s="31"/>
    </row>
    <row r="44" spans="1:25" s="39" customFormat="1" ht="75" x14ac:dyDescent="0.35">
      <c r="A44" s="30" t="s">
        <v>206</v>
      </c>
      <c r="B44" s="30" t="s">
        <v>207</v>
      </c>
      <c r="C44" s="31" t="s">
        <v>201</v>
      </c>
      <c r="D44" s="30" t="s">
        <v>211</v>
      </c>
      <c r="E44" s="32">
        <v>45691</v>
      </c>
      <c r="F44" s="32">
        <v>46052</v>
      </c>
      <c r="G44" s="32"/>
      <c r="H44" s="33"/>
      <c r="I44" s="33">
        <v>1086063</v>
      </c>
      <c r="J44" s="33"/>
      <c r="K44" s="34" t="s">
        <v>202</v>
      </c>
      <c r="L44" s="35">
        <v>0</v>
      </c>
      <c r="M44" s="31"/>
      <c r="N44" s="31">
        <v>138</v>
      </c>
      <c r="O44" s="36">
        <v>0.01</v>
      </c>
      <c r="P44" s="31" t="s">
        <v>208</v>
      </c>
      <c r="Q44" s="31" t="s">
        <v>70</v>
      </c>
      <c r="R44" s="31"/>
      <c r="S44" s="36"/>
      <c r="T44" s="31"/>
      <c r="U44" s="36"/>
      <c r="V44" s="37" t="s">
        <v>34</v>
      </c>
      <c r="W44" s="30" t="s">
        <v>24</v>
      </c>
      <c r="X44" s="38"/>
      <c r="Y44" s="31"/>
    </row>
    <row r="45" spans="1:25" s="39" customFormat="1" ht="82.5" customHeight="1" x14ac:dyDescent="0.35">
      <c r="A45" s="30" t="s">
        <v>212</v>
      </c>
      <c r="B45" s="30" t="s">
        <v>213</v>
      </c>
      <c r="C45" s="31" t="s">
        <v>30</v>
      </c>
      <c r="D45" s="30" t="s">
        <v>63</v>
      </c>
      <c r="E45" s="32">
        <v>45684</v>
      </c>
      <c r="F45" s="32">
        <v>45758</v>
      </c>
      <c r="G45" s="32"/>
      <c r="H45" s="33"/>
      <c r="I45" s="33">
        <v>578559</v>
      </c>
      <c r="J45" s="33"/>
      <c r="K45" s="34" t="s">
        <v>202</v>
      </c>
      <c r="L45" s="35">
        <v>0</v>
      </c>
      <c r="M45" s="31">
        <v>345</v>
      </c>
      <c r="N45" s="31"/>
      <c r="O45" s="36"/>
      <c r="P45" s="31"/>
      <c r="Q45" s="31"/>
      <c r="R45" s="31"/>
      <c r="S45" s="36"/>
      <c r="T45" s="31"/>
      <c r="U45" s="36"/>
      <c r="V45" s="37" t="s">
        <v>28</v>
      </c>
      <c r="W45" s="30" t="s">
        <v>24</v>
      </c>
      <c r="X45" s="38"/>
      <c r="Y45" s="31"/>
    </row>
    <row r="46" spans="1:25" s="39" customFormat="1" ht="75" customHeight="1" x14ac:dyDescent="0.35">
      <c r="A46" s="30" t="s">
        <v>218</v>
      </c>
      <c r="B46" s="30" t="s">
        <v>219</v>
      </c>
      <c r="C46" s="31" t="s">
        <v>60</v>
      </c>
      <c r="D46" s="30" t="s">
        <v>220</v>
      </c>
      <c r="E46" s="32">
        <v>45684</v>
      </c>
      <c r="F46" s="32">
        <v>45758</v>
      </c>
      <c r="G46" s="32"/>
      <c r="H46" s="33"/>
      <c r="I46" s="33">
        <v>300714</v>
      </c>
      <c r="J46" s="33"/>
      <c r="K46" s="34"/>
      <c r="L46" s="35">
        <v>0</v>
      </c>
      <c r="M46" s="31">
        <v>69</v>
      </c>
      <c r="N46" s="31"/>
      <c r="O46" s="36"/>
      <c r="P46" s="31"/>
      <c r="Q46" s="31"/>
      <c r="R46" s="31"/>
      <c r="S46" s="36"/>
      <c r="T46" s="31"/>
      <c r="U46" s="36"/>
      <c r="V46" s="37" t="s">
        <v>184</v>
      </c>
      <c r="W46" s="30" t="s">
        <v>35</v>
      </c>
      <c r="X46" s="38"/>
      <c r="Y46" s="31"/>
    </row>
    <row r="47" spans="1:25" s="39" customFormat="1" ht="115.75" customHeight="1" x14ac:dyDescent="0.35">
      <c r="A47" s="30" t="s">
        <v>221</v>
      </c>
      <c r="B47" s="30" t="s">
        <v>214</v>
      </c>
      <c r="C47" s="31" t="s">
        <v>215</v>
      </c>
      <c r="D47" s="30" t="s">
        <v>222</v>
      </c>
      <c r="E47" s="32">
        <v>45749</v>
      </c>
      <c r="F47" s="32">
        <v>45919</v>
      </c>
      <c r="G47" s="32"/>
      <c r="H47" s="33"/>
      <c r="I47" s="12">
        <v>3129477</v>
      </c>
      <c r="J47" s="33"/>
      <c r="K47" s="34"/>
      <c r="L47" s="35">
        <v>0</v>
      </c>
      <c r="M47" s="31">
        <v>69</v>
      </c>
      <c r="N47" s="31"/>
      <c r="O47" s="36"/>
      <c r="P47" s="31"/>
      <c r="Q47" s="31"/>
      <c r="R47" s="31"/>
      <c r="S47" s="36"/>
      <c r="T47" s="31"/>
      <c r="U47" s="36"/>
      <c r="V47" s="37" t="s">
        <v>28</v>
      </c>
      <c r="W47" s="40" t="s">
        <v>43</v>
      </c>
      <c r="X47" s="38"/>
      <c r="Y47" s="31"/>
    </row>
    <row r="48" spans="1:25" s="39" customFormat="1" ht="75" x14ac:dyDescent="0.35">
      <c r="A48" s="30" t="s">
        <v>216</v>
      </c>
      <c r="B48" s="30" t="s">
        <v>217</v>
      </c>
      <c r="C48" s="31" t="s">
        <v>215</v>
      </c>
      <c r="D48" s="30" t="s">
        <v>223</v>
      </c>
      <c r="E48" s="29">
        <v>45749</v>
      </c>
      <c r="F48" s="29">
        <v>45919</v>
      </c>
      <c r="G48" s="32"/>
      <c r="H48" s="33"/>
      <c r="I48" s="12">
        <v>723393</v>
      </c>
      <c r="J48" s="33"/>
      <c r="K48" s="34"/>
      <c r="L48" s="35">
        <v>0</v>
      </c>
      <c r="M48" s="31"/>
      <c r="N48" s="31">
        <v>69</v>
      </c>
      <c r="O48" s="36"/>
      <c r="P48" s="31"/>
      <c r="Q48" s="31"/>
      <c r="R48" s="31"/>
      <c r="S48" s="36"/>
      <c r="T48" s="31"/>
      <c r="U48" s="36"/>
      <c r="V48" s="37" t="s">
        <v>34</v>
      </c>
      <c r="W48" s="40" t="s">
        <v>43</v>
      </c>
      <c r="X48" s="38"/>
      <c r="Y48" s="31"/>
    </row>
    <row r="49" spans="1:25" s="28" customFormat="1" ht="128.15" customHeight="1" x14ac:dyDescent="0.35">
      <c r="A49" s="43" t="s">
        <v>224</v>
      </c>
      <c r="B49" s="43" t="s">
        <v>114</v>
      </c>
      <c r="C49" s="26" t="s">
        <v>225</v>
      </c>
      <c r="D49" s="43" t="s">
        <v>226</v>
      </c>
      <c r="E49" s="29">
        <v>45740</v>
      </c>
      <c r="F49" s="29">
        <v>46197</v>
      </c>
      <c r="G49" s="29"/>
      <c r="H49" s="42">
        <v>60802247</v>
      </c>
      <c r="I49" s="42"/>
      <c r="J49" s="42"/>
      <c r="K49" s="20"/>
      <c r="L49" s="41">
        <v>0</v>
      </c>
      <c r="M49" s="26"/>
      <c r="N49" s="26">
        <v>345</v>
      </c>
      <c r="O49" s="44">
        <v>13.38</v>
      </c>
      <c r="P49" s="26" t="s">
        <v>77</v>
      </c>
      <c r="Q49" s="26" t="s">
        <v>78</v>
      </c>
      <c r="R49" s="26"/>
      <c r="S49" s="44"/>
      <c r="T49" s="26">
        <v>150</v>
      </c>
      <c r="U49" s="44">
        <v>13.38</v>
      </c>
      <c r="V49" s="45">
        <v>55573</v>
      </c>
      <c r="W49" s="46" t="s">
        <v>116</v>
      </c>
      <c r="X49" s="27"/>
      <c r="Y49" s="26"/>
    </row>
    <row r="50" spans="1:25" s="28" customFormat="1" ht="114" customHeight="1" x14ac:dyDescent="0.35">
      <c r="A50" s="43" t="s">
        <v>126</v>
      </c>
      <c r="B50" s="43" t="s">
        <v>117</v>
      </c>
      <c r="C50" s="26" t="s">
        <v>227</v>
      </c>
      <c r="D50" s="43" t="s">
        <v>228</v>
      </c>
      <c r="E50" s="29">
        <v>45762</v>
      </c>
      <c r="F50" s="29">
        <v>46197</v>
      </c>
      <c r="G50" s="29"/>
      <c r="H50" s="42">
        <v>8745021</v>
      </c>
      <c r="I50" s="42"/>
      <c r="J50" s="42"/>
      <c r="K50" s="20"/>
      <c r="L50" s="41">
        <v>0</v>
      </c>
      <c r="M50" s="26">
        <v>345</v>
      </c>
      <c r="N50" s="26"/>
      <c r="O50" s="44"/>
      <c r="P50" s="26"/>
      <c r="Q50" s="26"/>
      <c r="R50" s="26"/>
      <c r="S50" s="44"/>
      <c r="T50" s="26"/>
      <c r="U50" s="44"/>
      <c r="V50" s="45" t="s">
        <v>229</v>
      </c>
      <c r="W50" s="46" t="s">
        <v>230</v>
      </c>
      <c r="X50" s="27"/>
      <c r="Y50" s="26"/>
    </row>
    <row r="51" spans="1:25" s="28" customFormat="1" ht="75" customHeight="1" x14ac:dyDescent="0.35">
      <c r="A51" s="43" t="s">
        <v>241</v>
      </c>
      <c r="B51" s="43" t="s">
        <v>234</v>
      </c>
      <c r="C51" s="26" t="s">
        <v>32</v>
      </c>
      <c r="D51" s="43" t="s">
        <v>236</v>
      </c>
      <c r="E51" s="29">
        <v>45845</v>
      </c>
      <c r="F51" s="29">
        <v>45943</v>
      </c>
      <c r="G51" s="29"/>
      <c r="H51" s="42"/>
      <c r="I51" s="42">
        <v>5380337.3499999996</v>
      </c>
      <c r="J51" s="42"/>
      <c r="K51" s="20"/>
      <c r="L51" s="41">
        <v>0</v>
      </c>
      <c r="M51" s="26">
        <v>345</v>
      </c>
      <c r="N51" s="26"/>
      <c r="O51" s="44"/>
      <c r="P51" s="26"/>
      <c r="Q51" s="26"/>
      <c r="R51" s="26"/>
      <c r="S51" s="44"/>
      <c r="T51" s="26"/>
      <c r="U51" s="44"/>
      <c r="V51" s="45" t="s">
        <v>28</v>
      </c>
      <c r="W51" s="46" t="s">
        <v>35</v>
      </c>
      <c r="X51" s="27"/>
      <c r="Y51" s="26"/>
    </row>
    <row r="52" spans="1:25" s="28" customFormat="1" ht="75" customHeight="1" x14ac:dyDescent="0.35">
      <c r="A52" s="43" t="s">
        <v>242</v>
      </c>
      <c r="B52" s="43" t="s">
        <v>237</v>
      </c>
      <c r="C52" s="26" t="s">
        <v>232</v>
      </c>
      <c r="D52" s="43" t="s">
        <v>236</v>
      </c>
      <c r="E52" s="29">
        <v>45743</v>
      </c>
      <c r="F52" s="29">
        <v>45841</v>
      </c>
      <c r="G52" s="29"/>
      <c r="H52" s="42"/>
      <c r="I52" s="42">
        <v>6800000</v>
      </c>
      <c r="J52" s="42"/>
      <c r="K52" s="20"/>
      <c r="L52" s="41">
        <v>0</v>
      </c>
      <c r="M52" s="26">
        <v>138</v>
      </c>
      <c r="N52" s="26"/>
      <c r="O52" s="44"/>
      <c r="P52" s="26"/>
      <c r="Q52" s="26"/>
      <c r="R52" s="26"/>
      <c r="S52" s="44"/>
      <c r="T52" s="26"/>
      <c r="U52" s="44"/>
      <c r="V52" s="45" t="s">
        <v>28</v>
      </c>
      <c r="W52" s="46" t="s">
        <v>35</v>
      </c>
      <c r="X52" s="27"/>
      <c r="Y52" s="26"/>
    </row>
    <row r="53" spans="1:25" s="28" customFormat="1" ht="75" customHeight="1" x14ac:dyDescent="0.35">
      <c r="A53" s="43" t="s">
        <v>231</v>
      </c>
      <c r="B53" s="43" t="s">
        <v>235</v>
      </c>
      <c r="C53" s="26" t="s">
        <v>83</v>
      </c>
      <c r="D53" s="43" t="s">
        <v>233</v>
      </c>
      <c r="E53" s="29">
        <v>45813</v>
      </c>
      <c r="F53" s="29">
        <v>45854</v>
      </c>
      <c r="G53" s="29"/>
      <c r="H53" s="42"/>
      <c r="I53" s="42">
        <v>20000000</v>
      </c>
      <c r="J53" s="42"/>
      <c r="K53" s="20"/>
      <c r="L53" s="41">
        <v>0</v>
      </c>
      <c r="M53" s="26">
        <v>138</v>
      </c>
      <c r="N53" s="26"/>
      <c r="O53" s="44"/>
      <c r="P53" s="26"/>
      <c r="Q53" s="26"/>
      <c r="R53" s="26"/>
      <c r="S53" s="44"/>
      <c r="T53" s="26"/>
      <c r="U53" s="44"/>
      <c r="V53" s="45" t="s">
        <v>28</v>
      </c>
      <c r="W53" s="46" t="s">
        <v>35</v>
      </c>
      <c r="X53" s="27"/>
      <c r="Y53" s="26"/>
    </row>
    <row r="54" spans="1:25" s="28" customFormat="1" ht="91.75" customHeight="1" x14ac:dyDescent="0.35">
      <c r="A54" s="43" t="s">
        <v>240</v>
      </c>
      <c r="B54" s="43" t="s">
        <v>238</v>
      </c>
      <c r="C54" s="26" t="s">
        <v>83</v>
      </c>
      <c r="D54" s="43" t="s">
        <v>239</v>
      </c>
      <c r="E54" s="29">
        <v>45758</v>
      </c>
      <c r="F54" s="29">
        <v>45792</v>
      </c>
      <c r="G54" s="29"/>
      <c r="H54" s="42"/>
      <c r="I54" s="42">
        <v>390000</v>
      </c>
      <c r="J54" s="42"/>
      <c r="K54" s="20"/>
      <c r="L54" s="41">
        <v>0</v>
      </c>
      <c r="M54" s="26">
        <v>69</v>
      </c>
      <c r="N54" s="26"/>
      <c r="O54" s="44"/>
      <c r="P54" s="26"/>
      <c r="Q54" s="26"/>
      <c r="R54" s="26"/>
      <c r="S54" s="44"/>
      <c r="T54" s="26"/>
      <c r="U54" s="44"/>
      <c r="V54" s="45" t="s">
        <v>28</v>
      </c>
      <c r="W54" s="46" t="s">
        <v>35</v>
      </c>
      <c r="X54" s="27"/>
      <c r="Y54" s="26"/>
    </row>
  </sheetData>
  <printOptions horizontalCentered="1" gridLines="1"/>
  <pageMargins left="0.2" right="0.2" top="0.9" bottom="0.75" header="0.3" footer="0.3"/>
  <pageSetup paperSize="5" scale="26" fitToHeight="0" orientation="landscape" verticalDpi="300" r:id="rId1"/>
  <headerFooter>
    <oddHeader>&amp;C&amp;"Arial,Bold"&amp;22ELECTRIC TRANSMISSION TEXAS
CONSTRUCTION PROGRESS REPORT
JANUARY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i8yMDIyIDQ6MDI6MTY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QvMTQvMjAyMiAyOjM4OjAz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Ny8yMDIyIDI6MzQ6NTc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kvNi8yMDIyIDE6Mjg6MjI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OS85LzIwMjIgNjo1MDo1MiBQTTwvRGF0ZVRpbWU+PExhYmVsU3RyaW5nPkFFUCBJbnRlcm5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AED33F29-692B-4D11-91BF-77DB3FA04A3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E88F0DC0-B699-4957-9DE3-4CCBFBA976F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MonthlyReportForm-ETT</vt:lpstr>
      <vt:lpstr>'MonthlyReportForm-ETT'!Print_Area</vt:lpstr>
      <vt:lpstr>'MonthlyReportForm-ETT'!Print_Titles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Ann-Marie Dunlap</cp:lastModifiedBy>
  <cp:lastPrinted>2025-01-15T21:51:16Z</cp:lastPrinted>
  <dcterms:created xsi:type="dcterms:W3CDTF">2010-12-14T13:35:06Z</dcterms:created>
  <dcterms:modified xsi:type="dcterms:W3CDTF">2025-01-15T21:51:44Z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90ac74b5-c2fb-448a-892e-5d867f2f1b75</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DocumentSecurityLabel">
    <vt:lpwstr>AEP Internal</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{AED33F29-692B-4D11-91BF-77DB3FA04A36}</vt:lpwstr>
  </property>
</Properties>
</file>